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ammendrag" sheetId="1" state="visible" r:id="rId1"/>
    <sheet xmlns:r="http://schemas.openxmlformats.org/officeDocument/2006/relationships" name="Stillas" sheetId="2" state="visible" r:id="rId2"/>
    <sheet xmlns:r="http://schemas.openxmlformats.org/officeDocument/2006/relationships" name="Betong" sheetId="3" state="visible" r:id="rId3"/>
    <sheet xmlns:r="http://schemas.openxmlformats.org/officeDocument/2006/relationships" name="Puss" sheetId="4" state="visible" r:id="rId4"/>
    <sheet xmlns:r="http://schemas.openxmlformats.org/officeDocument/2006/relationships" name="Vinduer" sheetId="5" state="visible" r:id="rId5"/>
    <sheet xmlns:r="http://schemas.openxmlformats.org/officeDocument/2006/relationships" name="Bevegelsesfuger" sheetId="6" state="visible" r:id="rId6"/>
    <sheet xmlns:r="http://schemas.openxmlformats.org/officeDocument/2006/relationships" name="Timepris" sheetId="7" state="visible" r:id="rId7"/>
    <sheet xmlns:r="http://schemas.openxmlformats.org/officeDocument/2006/relationships" name="Paslag" sheetId="8" state="visible" r:id="rId8"/>
    <sheet xmlns:r="http://schemas.openxmlformats.org/officeDocument/2006/relationships" name="Malingsfjerning" sheetId="9" state="visible" r:id="rId9"/>
    <sheet xmlns:r="http://schemas.openxmlformats.org/officeDocument/2006/relationships" name="Forurenset avfall" sheetId="10" state="visible" r:id="rId10"/>
    <sheet xmlns:r="http://schemas.openxmlformats.org/officeDocument/2006/relationships" name="Opsjon Bygg H" sheetId="11" state="visible" r:id="rId11"/>
    <sheet xmlns:r="http://schemas.openxmlformats.org/officeDocument/2006/relationships" name="Opsjon Blokk J" sheetId="12" state="visible" r:id="rId12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5">
    <numFmt numFmtId="164" formatCode="#,##0;\(#,##0\);\-"/>
    <numFmt numFmtId="165" formatCode="0.0%"/>
    <numFmt numFmtId="166" formatCode="#,##0&quot; kr&quot;;\(#,##0\);\-"/>
    <numFmt numFmtId="167" formatCode="#,##0.0;\-#,##0.0;\-"/>
    <numFmt numFmtId="168" formatCode="0.0%;\-0.0%;\-"/>
  </numFmts>
  <fonts count="22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3"/>
    </font>
    <font>
      <name val="Arial"/>
      <charset val="1"/>
      <family val="0"/>
      <i val="1"/>
      <color rgb="FFFFFFFF"/>
      <sz val="10"/>
    </font>
    <font>
      <name val="Arial"/>
      <charset val="1"/>
      <family val="0"/>
      <b val="1"/>
      <color rgb="FFFFFFFF"/>
      <sz val="10"/>
    </font>
    <font>
      <name val="Arial"/>
      <charset val="1"/>
      <family val="0"/>
      <b val="1"/>
      <color rgb="FF000000"/>
      <sz val="10"/>
    </font>
    <font>
      <name val="Arial"/>
      <charset val="1"/>
      <family val="0"/>
      <color rgb="FF000000"/>
      <sz val="10"/>
    </font>
    <font>
      <name val="Calibri"/>
      <charset val="1"/>
      <family val="0"/>
      <b val="1"/>
      <color rgb="FFFFFFFF"/>
      <sz val="11"/>
    </font>
    <font>
      <name val="Arial"/>
      <charset val="1"/>
      <family val="0"/>
      <i val="1"/>
      <color rgb="FF888888"/>
      <sz val="10"/>
    </font>
    <font>
      <name val="Calibri"/>
      <charset val="1"/>
      <family val="0"/>
      <b val="1"/>
      <sz val="11"/>
    </font>
    <font>
      <name val="Calibri"/>
      <charset val="1"/>
      <family val="0"/>
      <sz val="9"/>
    </font>
    <font>
      <name val="Calibri"/>
      <charset val="1"/>
      <family val="0"/>
      <i val="1"/>
      <color rgb="FF606060"/>
      <sz val="9"/>
    </font>
    <font>
      <name val="Calibri"/>
      <charset val="1"/>
      <family val="0"/>
      <sz val="11"/>
    </font>
    <font>
      <name val="Arial"/>
      <charset val="1"/>
      <family val="0"/>
      <i val="1"/>
      <color rgb="FF555555"/>
      <sz val="10"/>
    </font>
    <font>
      <name val="Calibri"/>
      <charset val="1"/>
      <family val="0"/>
      <b val="1"/>
      <sz val="14"/>
    </font>
    <font>
      <name val="Calibri"/>
      <charset val="1"/>
      <family val="0"/>
      <i val="1"/>
      <sz val="10"/>
    </font>
    <font>
      <name val="Calibri"/>
      <charset val="1"/>
      <family val="0"/>
      <b val="1"/>
      <color rgb="FF000080"/>
      <sz val="11"/>
    </font>
    <font>
      <name val="Arial"/>
      <charset val="1"/>
      <family val="0"/>
      <b val="1"/>
      <color rgb="FFC00000"/>
      <sz val="10"/>
    </font>
    <font>
      <name val="Calibri"/>
      <charset val="1"/>
      <family val="0"/>
      <color rgb="FF606060"/>
      <sz val="9"/>
    </font>
    <font>
      <name val="Calibri"/>
      <charset val="1"/>
      <family val="0"/>
      <sz val="10"/>
    </font>
  </fonts>
  <fills count="17">
    <fill>
      <patternFill/>
    </fill>
    <fill>
      <patternFill patternType="gray125"/>
    </fill>
    <fill>
      <patternFill patternType="solid">
        <fgColor rgb="FF1F4E79"/>
        <bgColor rgb="FF003366"/>
      </patternFill>
    </fill>
    <fill>
      <patternFill patternType="solid">
        <fgColor rgb="FF2E74B5"/>
        <bgColor rgb="FF4472C4"/>
      </patternFill>
    </fill>
    <fill>
      <patternFill patternType="solid">
        <fgColor rgb="FFF2F2F2"/>
        <bgColor rgb="FFEEEEEE"/>
      </patternFill>
    </fill>
    <fill>
      <patternFill patternType="solid">
        <fgColor rgb="FFFFF2CC"/>
        <bgColor rgb="FFFCE4D6"/>
      </patternFill>
    </fill>
    <fill>
      <patternFill patternType="solid">
        <fgColor rgb="FF4472C4"/>
        <bgColor rgb="FF2E74B5"/>
      </patternFill>
    </fill>
    <fill>
      <patternFill patternType="solid">
        <fgColor rgb="FFBDD7EE"/>
        <bgColor rgb="FFCCCCCC"/>
      </patternFill>
    </fill>
    <fill>
      <patternFill patternType="solid">
        <fgColor rgb="FFD6E4F0"/>
        <bgColor rgb="FFD9E2F3"/>
      </patternFill>
    </fill>
    <fill>
      <patternFill patternType="solid">
        <fgColor rgb="FFFFFFFF"/>
        <bgColor rgb="FFF2F2F2"/>
      </patternFill>
    </fill>
    <fill>
      <patternFill patternType="solid">
        <fgColor rgb="FFFCE4D6"/>
        <bgColor rgb="FFFFE7E7"/>
      </patternFill>
    </fill>
    <fill>
      <patternFill patternType="solid">
        <fgColor rgb="FFE2EFDA"/>
        <bgColor rgb="FFEEEEEE"/>
      </patternFill>
    </fill>
    <fill>
      <patternFill patternType="solid">
        <fgColor rgb="FFE1F5FE"/>
        <bgColor rgb="FFEEEEEE"/>
      </patternFill>
    </fill>
    <fill>
      <patternFill patternType="solid">
        <fgColor rgb="FFC6E0B4"/>
        <bgColor rgb="FFCCCCCC"/>
      </patternFill>
    </fill>
    <fill>
      <patternFill patternType="solid">
        <fgColor rgb="FFD9E2F3"/>
        <bgColor rgb="FFD6E4F0"/>
      </patternFill>
    </fill>
    <fill>
      <patternFill patternType="solid">
        <fgColor rgb="FFEEEEEE"/>
        <bgColor rgb="FFF2F2F2"/>
      </patternFill>
    </fill>
    <fill>
      <patternFill patternType="solid">
        <fgColor rgb="FFFFE7E7"/>
        <bgColor rgb="FFFCE4D6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62">
    <xf numFmtId="0" fontId="0" fillId="0" borderId="0" applyAlignment="1" pivotButton="0" quotePrefix="0" xfId="0">
      <alignment horizontal="general" vertical="bottom"/>
    </xf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7" fillId="4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/>
    </xf>
    <xf numFmtId="0" fontId="9" fillId="6" borderId="1" applyAlignment="1" pivotButton="0" quotePrefix="0" xfId="0">
      <alignment horizontal="left" vertical="center"/>
    </xf>
    <xf numFmtId="0" fontId="9" fillId="6" borderId="1" applyAlignment="1" pivotButton="0" quotePrefix="0" xfId="0">
      <alignment horizontal="right" vertical="center"/>
    </xf>
    <xf numFmtId="0" fontId="7" fillId="7" borderId="1" applyAlignment="1" pivotButton="0" quotePrefix="0" xfId="0">
      <alignment horizontal="left" vertical="center"/>
    </xf>
    <xf numFmtId="0" fontId="8" fillId="8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right" vertical="center"/>
    </xf>
    <xf numFmtId="0" fontId="8" fillId="9" borderId="1" applyAlignment="1" pivotButton="0" quotePrefix="0" xfId="0">
      <alignment horizontal="center" vertical="center"/>
    </xf>
    <xf numFmtId="0" fontId="8" fillId="9" borderId="1" applyAlignment="1" pivotButton="0" quotePrefix="0" xfId="0">
      <alignment horizontal="left" vertical="center"/>
    </xf>
    <xf numFmtId="0" fontId="10" fillId="8" borderId="1" applyAlignment="1" pivotButton="0" quotePrefix="0" xfId="0">
      <alignment horizontal="right" vertical="center"/>
    </xf>
    <xf numFmtId="164" fontId="10" fillId="9" borderId="1" applyAlignment="1" pivotButton="0" quotePrefix="0" xfId="0">
      <alignment horizontal="right" vertical="center"/>
    </xf>
    <xf numFmtId="0" fontId="11" fillId="5" borderId="1" applyAlignment="1" pivotButton="0" quotePrefix="0" xfId="0">
      <alignment horizontal="center" vertical="center"/>
    </xf>
    <xf numFmtId="0" fontId="8" fillId="10" borderId="1" applyAlignment="1" pivotButton="0" quotePrefix="0" xfId="0">
      <alignment horizontal="left" vertical="center"/>
    </xf>
    <xf numFmtId="164" fontId="11" fillId="5" borderId="1" applyAlignment="1" pivotButton="0" quotePrefix="0" xfId="0">
      <alignment horizontal="right" vertical="center"/>
    </xf>
    <xf numFmtId="0" fontId="10" fillId="10" borderId="1" applyAlignment="1" pivotButton="0" quotePrefix="0" xfId="0">
      <alignment horizontal="center" vertical="center"/>
    </xf>
    <xf numFmtId="0" fontId="8" fillId="10" borderId="1" applyAlignment="1" pivotButton="0" quotePrefix="0" xfId="0">
      <alignment horizontal="center" vertical="center"/>
    </xf>
    <xf numFmtId="0" fontId="11" fillId="5" borderId="0" applyAlignment="1" pivotButton="0" quotePrefix="0" xfId="0">
      <alignment horizontal="general" vertical="bottom"/>
    </xf>
    <xf numFmtId="0" fontId="11" fillId="2" borderId="1" applyAlignment="1" pivotButton="0" quotePrefix="0" xfId="0">
      <alignment horizontal="left" vertical="center"/>
    </xf>
    <xf numFmtId="164" fontId="11" fillId="11" borderId="1" applyAlignment="1" pivotButton="0" quotePrefix="0" xfId="0">
      <alignment horizontal="right" vertical="center"/>
    </xf>
    <xf numFmtId="0" fontId="8" fillId="11" borderId="1" applyAlignment="1" pivotButton="0" quotePrefix="0" xfId="0">
      <alignment horizontal="left" vertical="center"/>
    </xf>
    <xf numFmtId="0" fontId="11" fillId="12" borderId="1" applyAlignment="1" pivotButton="0" quotePrefix="0" xfId="0">
      <alignment horizontal="left" vertical="center"/>
    </xf>
    <xf numFmtId="0" fontId="11" fillId="0" borderId="0" applyAlignment="1" pivotButton="0" quotePrefix="0" xfId="0">
      <alignment horizontal="general" vertical="bottom"/>
    </xf>
    <xf numFmtId="0" fontId="8" fillId="4" borderId="1" applyAlignment="1" pivotButton="0" quotePrefix="0" xfId="0">
      <alignment horizontal="left" vertical="center"/>
    </xf>
    <xf numFmtId="0" fontId="11" fillId="13" borderId="1" applyAlignment="1" pivotButton="0" quotePrefix="0" xfId="0">
      <alignment horizontal="left" vertical="center"/>
    </xf>
    <xf numFmtId="0" fontId="8" fillId="0" borderId="1" applyAlignment="1" pivotButton="0" quotePrefix="0" xfId="0">
      <alignment horizontal="left" vertical="center"/>
    </xf>
    <xf numFmtId="0" fontId="11" fillId="13" borderId="0" applyAlignment="1" pivotButton="0" quotePrefix="0" xfId="0">
      <alignment horizontal="general" vertical="bottom"/>
    </xf>
    <xf numFmtId="164" fontId="11" fillId="13" borderId="0" applyAlignment="1" pivotButton="0" quotePrefix="0" xfId="0">
      <alignment horizontal="general" vertical="bottom"/>
    </xf>
    <xf numFmtId="0" fontId="11" fillId="13" borderId="0" applyAlignment="1" pivotButton="0" quotePrefix="0" xfId="0">
      <alignment horizontal="left" vertical="center" wrapText="1"/>
    </xf>
    <xf numFmtId="0" fontId="11" fillId="13" borderId="0" applyAlignment="1" pivotButton="0" quotePrefix="0" xfId="0">
      <alignment horizontal="general" vertical="top" wrapText="1"/>
    </xf>
    <xf numFmtId="0" fontId="12" fillId="12" borderId="0" applyAlignment="1" pivotButton="0" quotePrefix="0" xfId="0">
      <alignment horizontal="general" vertical="top" wrapText="1"/>
    </xf>
    <xf numFmtId="0" fontId="13" fillId="0" borderId="0" applyAlignment="1" pivotButton="0" quotePrefix="0" xfId="0">
      <alignment horizontal="general" vertical="top" wrapText="1"/>
    </xf>
    <xf numFmtId="0" fontId="11" fillId="12" borderId="0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164" fontId="14" fillId="0" borderId="0" applyAlignment="1" pivotButton="0" quotePrefix="0" xfId="0">
      <alignment horizontal="general" vertical="bottom"/>
    </xf>
    <xf numFmtId="0" fontId="12" fillId="0" borderId="0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top" wrapText="1"/>
    </xf>
    <xf numFmtId="0" fontId="11" fillId="12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165" fontId="11" fillId="5" borderId="0" applyAlignment="1" pivotButton="0" quotePrefix="0" xfId="0">
      <alignment horizontal="general" vertical="bottom"/>
    </xf>
    <xf numFmtId="166" fontId="14" fillId="0" borderId="0" applyAlignment="1" pivotButton="0" quotePrefix="0" xfId="0">
      <alignment horizontal="general" vertical="bottom"/>
    </xf>
    <xf numFmtId="0" fontId="11" fillId="12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164" fontId="11" fillId="5" borderId="0" applyAlignment="1" pivotButton="0" quotePrefix="0" xfId="0">
      <alignment horizontal="general" vertical="bottom"/>
    </xf>
    <xf numFmtId="165" fontId="11" fillId="5" borderId="0" applyAlignment="1" pivotButton="0" quotePrefix="0" xfId="0">
      <alignment horizontal="general" vertical="bottom"/>
    </xf>
    <xf numFmtId="0" fontId="7" fillId="7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 wrapText="1"/>
    </xf>
    <xf numFmtId="167" fontId="8" fillId="8" borderId="1" applyAlignment="1" pivotButton="0" quotePrefix="0" xfId="0">
      <alignment horizontal="right" vertical="center"/>
    </xf>
    <xf numFmtId="168" fontId="8" fillId="5" borderId="1" applyAlignment="1" pivotButton="0" quotePrefix="0" xfId="0">
      <alignment horizontal="right" vertical="center"/>
    </xf>
    <xf numFmtId="164" fontId="8" fillId="8" borderId="1" applyAlignment="1" pivotButton="0" quotePrefix="0" xfId="0">
      <alignment horizontal="right" vertical="center"/>
    </xf>
    <xf numFmtId="0" fontId="8" fillId="9" borderId="1" applyAlignment="1" pivotButton="0" quotePrefix="0" xfId="0">
      <alignment horizontal="left" vertical="center" wrapText="1"/>
    </xf>
    <xf numFmtId="167" fontId="8" fillId="9" borderId="1" applyAlignment="1" pivotButton="0" quotePrefix="0" xfId="0">
      <alignment horizontal="right" vertical="center"/>
    </xf>
    <xf numFmtId="164" fontId="8" fillId="9" borderId="1" applyAlignment="1" pivotButton="0" quotePrefix="0" xfId="0">
      <alignment horizontal="right" vertical="center"/>
    </xf>
    <xf numFmtId="167" fontId="8" fillId="5" borderId="1" applyAlignment="1" pivotButton="0" quotePrefix="0" xfId="0">
      <alignment horizontal="right" vertical="center"/>
    </xf>
    <xf numFmtId="0" fontId="7" fillId="11" borderId="1" applyAlignment="1" pivotButton="0" quotePrefix="0" xfId="0">
      <alignment horizontal="left" vertical="center"/>
    </xf>
    <xf numFmtId="164" fontId="7" fillId="11" borderId="1" applyAlignment="1" pivotButton="0" quotePrefix="0" xfId="0">
      <alignment horizontal="right" vertical="center"/>
    </xf>
    <xf numFmtId="0" fontId="15" fillId="0" borderId="0" applyAlignment="1" pivotButton="0" quotePrefix="0" xfId="0">
      <alignment horizontal="left" vertical="center" wrapText="1"/>
    </xf>
    <xf numFmtId="0" fontId="16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/>
    </xf>
    <xf numFmtId="0" fontId="11" fillId="14" borderId="0" applyAlignment="1" pivotButton="0" quotePrefix="0" xfId="0">
      <alignment horizontal="general" vertical="bottom"/>
    </xf>
    <xf numFmtId="0" fontId="11" fillId="15" borderId="1" applyAlignment="1" pivotButton="0" quotePrefix="0" xfId="0">
      <alignment horizontal="general" vertical="bottom"/>
    </xf>
    <xf numFmtId="0" fontId="13" fillId="0" borderId="0" applyAlignment="1" pivotButton="0" quotePrefix="0" xfId="0">
      <alignment horizontal="general" vertical="top" wrapText="1"/>
    </xf>
    <xf numFmtId="0" fontId="11" fillId="5" borderId="0" applyAlignment="1" pivotButton="0" quotePrefix="0" xfId="0">
      <alignment horizontal="general" vertical="bottom"/>
    </xf>
    <xf numFmtId="0" fontId="18" fillId="12" borderId="0" applyAlignment="1" pivotButton="0" quotePrefix="0" xfId="0">
      <alignment horizontal="general" vertical="bottom"/>
    </xf>
    <xf numFmtId="0" fontId="15" fillId="8" borderId="1" applyAlignment="1" pivotButton="0" quotePrefix="0" xfId="0">
      <alignment horizontal="left" vertical="center"/>
    </xf>
    <xf numFmtId="0" fontId="15" fillId="9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left" vertical="center" wrapText="1"/>
    </xf>
    <xf numFmtId="0" fontId="7" fillId="9" borderId="1" applyAlignment="1" pivotButton="0" quotePrefix="0" xfId="0">
      <alignment horizontal="left" vertical="center"/>
    </xf>
    <xf numFmtId="0" fontId="19" fillId="4" borderId="1" applyAlignment="1" pivotButton="0" quotePrefix="0" xfId="0">
      <alignment horizontal="left" vertical="center" wrapText="1"/>
    </xf>
    <xf numFmtId="0" fontId="19" fillId="16" borderId="1" applyAlignment="1" pivotButton="0" quotePrefix="0" xfId="0">
      <alignment horizontal="left" vertical="center" wrapText="1"/>
    </xf>
    <xf numFmtId="0" fontId="11" fillId="8" borderId="1" applyAlignment="1" pivotButton="0" quotePrefix="0" xfId="0">
      <alignment horizontal="center" vertical="center"/>
    </xf>
    <xf numFmtId="164" fontId="11" fillId="8" borderId="1" applyAlignment="1" pivotButton="0" quotePrefix="0" xfId="0">
      <alignment horizontal="right" vertical="center"/>
    </xf>
    <xf numFmtId="0" fontId="11" fillId="15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 wrapText="1"/>
    </xf>
    <xf numFmtId="0" fontId="11" fillId="14" borderId="0" applyAlignment="1" pivotButton="0" quotePrefix="0" xfId="0">
      <alignment horizontal="general" vertical="bottom"/>
    </xf>
    <xf numFmtId="0" fontId="20" fillId="0" borderId="0" applyAlignment="1" pivotButton="0" quotePrefix="0" xfId="0">
      <alignment horizontal="general" vertical="top" wrapText="1"/>
    </xf>
    <xf numFmtId="0" fontId="21" fillId="0" borderId="0" applyAlignment="1" pivotButton="0" quotePrefix="0" xfId="0">
      <alignment horizontal="general" vertical="top" wrapText="1"/>
    </xf>
    <xf numFmtId="0" fontId="14" fillId="0" borderId="0" applyAlignment="1" pivotButton="0" quotePrefix="0" xfId="0">
      <alignment horizontal="general" vertical="top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center" vertical="center"/>
    </xf>
    <xf numFmtId="0" fontId="5" fillId="3" borderId="0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0" fillId="0" borderId="4" pivotButton="0" quotePrefix="0" xfId="0"/>
    <xf numFmtId="0" fontId="0" fillId="0" borderId="5" pivotButton="0" quotePrefix="0" xfId="0"/>
    <xf numFmtId="0" fontId="7" fillId="4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/>
    </xf>
    <xf numFmtId="0" fontId="9" fillId="6" borderId="1" applyAlignment="1" pivotButton="0" quotePrefix="0" xfId="0">
      <alignment horizontal="left" vertical="center"/>
    </xf>
    <xf numFmtId="0" fontId="9" fillId="6" borderId="1" applyAlignment="1" pivotButton="0" quotePrefix="0" xfId="0">
      <alignment horizontal="right" vertical="center"/>
    </xf>
    <xf numFmtId="0" fontId="7" fillId="7" borderId="1" applyAlignment="1" pivotButton="0" quotePrefix="0" xfId="0">
      <alignment horizontal="left" vertical="center"/>
    </xf>
    <xf numFmtId="0" fontId="8" fillId="8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/>
    </xf>
    <xf numFmtId="164" fontId="8" fillId="5" borderId="1" applyAlignment="1" pivotButton="0" quotePrefix="0" xfId="0">
      <alignment horizontal="right" vertical="center"/>
    </xf>
    <xf numFmtId="0" fontId="8" fillId="9" borderId="1" applyAlignment="1" pivotButton="0" quotePrefix="0" xfId="0">
      <alignment horizontal="center" vertical="center"/>
    </xf>
    <xf numFmtId="0" fontId="8" fillId="9" borderId="1" applyAlignment="1" pivotButton="0" quotePrefix="0" xfId="0">
      <alignment horizontal="left" vertical="center"/>
    </xf>
    <xf numFmtId="0" fontId="10" fillId="8" borderId="1" applyAlignment="1" pivotButton="0" quotePrefix="0" xfId="0">
      <alignment horizontal="right" vertical="center"/>
    </xf>
    <xf numFmtId="164" fontId="10" fillId="9" borderId="1" applyAlignment="1" pivotButton="0" quotePrefix="0" xfId="0">
      <alignment horizontal="right" vertical="center"/>
    </xf>
    <xf numFmtId="0" fontId="11" fillId="5" borderId="1" applyAlignment="1" pivotButton="0" quotePrefix="0" xfId="0">
      <alignment horizontal="center" vertical="center"/>
    </xf>
    <xf numFmtId="0" fontId="8" fillId="10" borderId="1" applyAlignment="1" pivotButton="0" quotePrefix="0" xfId="0">
      <alignment horizontal="left" vertical="center"/>
    </xf>
    <xf numFmtId="164" fontId="11" fillId="5" borderId="1" applyAlignment="1" pivotButton="0" quotePrefix="0" xfId="0">
      <alignment horizontal="right" vertical="center"/>
    </xf>
    <xf numFmtId="0" fontId="10" fillId="10" borderId="1" applyAlignment="1" pivotButton="0" quotePrefix="0" xfId="0">
      <alignment horizontal="center" vertical="center"/>
    </xf>
    <xf numFmtId="0" fontId="8" fillId="10" borderId="1" applyAlignment="1" pivotButton="0" quotePrefix="0" xfId="0">
      <alignment horizontal="center" vertical="center"/>
    </xf>
    <xf numFmtId="0" fontId="11" fillId="5" borderId="0" applyAlignment="1" pivotButton="0" quotePrefix="0" xfId="0">
      <alignment horizontal="general" vertical="bottom"/>
    </xf>
    <xf numFmtId="0" fontId="11" fillId="2" borderId="1" applyAlignment="1" pivotButton="0" quotePrefix="0" xfId="0">
      <alignment horizontal="left" vertical="center"/>
    </xf>
    <xf numFmtId="164" fontId="11" fillId="11" borderId="1" applyAlignment="1" pivotButton="0" quotePrefix="0" xfId="0">
      <alignment horizontal="right" vertical="center"/>
    </xf>
    <xf numFmtId="0" fontId="8" fillId="11" borderId="1" applyAlignment="1" pivotButton="0" quotePrefix="0" xfId="0">
      <alignment horizontal="left" vertical="center"/>
    </xf>
    <xf numFmtId="0" fontId="11" fillId="12" borderId="1" applyAlignment="1" pivotButton="0" quotePrefix="0" xfId="0">
      <alignment horizontal="left" vertical="center"/>
    </xf>
    <xf numFmtId="0" fontId="11" fillId="0" borderId="0" applyAlignment="1" pivotButton="0" quotePrefix="0" xfId="0">
      <alignment horizontal="general" vertical="bottom"/>
    </xf>
    <xf numFmtId="0" fontId="8" fillId="4" borderId="1" applyAlignment="1" pivotButton="0" quotePrefix="0" xfId="0">
      <alignment horizontal="left" vertical="center"/>
    </xf>
    <xf numFmtId="0" fontId="11" fillId="13" borderId="1" applyAlignment="1" pivotButton="0" quotePrefix="0" xfId="0">
      <alignment horizontal="left" vertical="center"/>
    </xf>
    <xf numFmtId="0" fontId="8" fillId="0" borderId="1" applyAlignment="1" pivotButton="0" quotePrefix="0" xfId="0">
      <alignment horizontal="left" vertical="center"/>
    </xf>
    <xf numFmtId="0" fontId="11" fillId="13" borderId="0" applyAlignment="1" pivotButton="0" quotePrefix="0" xfId="0">
      <alignment horizontal="general" vertical="bottom"/>
    </xf>
    <xf numFmtId="164" fontId="11" fillId="13" borderId="0" applyAlignment="1" pivotButton="0" quotePrefix="0" xfId="0">
      <alignment horizontal="general" vertical="bottom"/>
    </xf>
    <xf numFmtId="0" fontId="11" fillId="13" borderId="0" applyAlignment="1" pivotButton="0" quotePrefix="0" xfId="0">
      <alignment horizontal="left" vertical="center" wrapText="1"/>
    </xf>
    <xf numFmtId="0" fontId="11" fillId="13" borderId="0" applyAlignment="1" pivotButton="0" quotePrefix="0" xfId="0">
      <alignment horizontal="general" vertical="top" wrapText="1"/>
    </xf>
    <xf numFmtId="0" fontId="12" fillId="12" borderId="0" applyAlignment="1" pivotButton="0" quotePrefix="0" xfId="0">
      <alignment horizontal="general" vertical="top" wrapText="1"/>
    </xf>
    <xf numFmtId="0" fontId="13" fillId="0" borderId="0" applyAlignment="1" pivotButton="0" quotePrefix="0" xfId="0">
      <alignment horizontal="general" vertical="top" wrapText="1"/>
    </xf>
    <xf numFmtId="0" fontId="11" fillId="12" borderId="0" applyAlignment="1" pivotButton="0" quotePrefix="0" xfId="0">
      <alignment horizontal="general" vertical="top" wrapText="1"/>
    </xf>
    <xf numFmtId="0" fontId="12" fillId="0" borderId="0" applyAlignment="1" pivotButton="0" quotePrefix="0" xfId="0">
      <alignment horizontal="general" vertical="bottom"/>
    </xf>
    <xf numFmtId="0" fontId="14" fillId="0" borderId="0" applyAlignment="1" pivotButton="0" quotePrefix="0" xfId="0">
      <alignment horizontal="general" vertical="bottom"/>
    </xf>
    <xf numFmtId="164" fontId="14" fillId="0" borderId="0" applyAlignment="1" pivotButton="0" quotePrefix="0" xfId="0">
      <alignment horizontal="general" vertical="bottom"/>
    </xf>
    <xf numFmtId="0" fontId="12" fillId="0" borderId="0" applyAlignment="1" pivotButton="0" quotePrefix="0" xfId="0">
      <alignment horizontal="general" vertical="top" wrapText="1"/>
    </xf>
    <xf numFmtId="0" fontId="11" fillId="12" borderId="0" applyAlignment="1" pivotButton="0" quotePrefix="0" xfId="0">
      <alignment horizontal="general" vertical="bottom"/>
    </xf>
    <xf numFmtId="165" fontId="11" fillId="5" borderId="0" applyAlignment="1" pivotButton="0" quotePrefix="0" xfId="0">
      <alignment horizontal="general" vertical="bottom"/>
    </xf>
    <xf numFmtId="166" fontId="14" fillId="0" borderId="0" applyAlignment="1" pivotButton="0" quotePrefix="0" xfId="0">
      <alignment horizontal="general" vertical="bottom"/>
    </xf>
    <xf numFmtId="164" fontId="11" fillId="5" borderId="0" applyAlignment="1" pivotButton="0" quotePrefix="0" xfId="0">
      <alignment horizontal="general" vertical="bottom"/>
    </xf>
    <xf numFmtId="0" fontId="7" fillId="7" borderId="1" applyAlignment="1" pivotButton="0" quotePrefix="0" xfId="0">
      <alignment horizontal="center" vertical="center"/>
    </xf>
    <xf numFmtId="0" fontId="8" fillId="8" borderId="1" applyAlignment="1" pivotButton="0" quotePrefix="0" xfId="0">
      <alignment horizontal="left" vertical="center" wrapText="1"/>
    </xf>
    <xf numFmtId="167" fontId="8" fillId="8" borderId="1" applyAlignment="1" pivotButton="0" quotePrefix="0" xfId="0">
      <alignment horizontal="right" vertical="center"/>
    </xf>
    <xf numFmtId="168" fontId="8" fillId="5" borderId="1" applyAlignment="1" pivotButton="0" quotePrefix="0" xfId="0">
      <alignment horizontal="right" vertical="center"/>
    </xf>
    <xf numFmtId="164" fontId="8" fillId="8" borderId="1" applyAlignment="1" pivotButton="0" quotePrefix="0" xfId="0">
      <alignment horizontal="right" vertical="center"/>
    </xf>
    <xf numFmtId="0" fontId="8" fillId="9" borderId="1" applyAlignment="1" pivotButton="0" quotePrefix="0" xfId="0">
      <alignment horizontal="left" vertical="center" wrapText="1"/>
    </xf>
    <xf numFmtId="167" fontId="8" fillId="9" borderId="1" applyAlignment="1" pivotButton="0" quotePrefix="0" xfId="0">
      <alignment horizontal="right" vertical="center"/>
    </xf>
    <xf numFmtId="164" fontId="8" fillId="9" borderId="1" applyAlignment="1" pivotButton="0" quotePrefix="0" xfId="0">
      <alignment horizontal="right" vertical="center"/>
    </xf>
    <xf numFmtId="167" fontId="8" fillId="5" borderId="1" applyAlignment="1" pivotButton="0" quotePrefix="0" xfId="0">
      <alignment horizontal="right" vertical="center"/>
    </xf>
    <xf numFmtId="0" fontId="7" fillId="11" borderId="1" applyAlignment="1" pivotButton="0" quotePrefix="0" xfId="0">
      <alignment horizontal="left" vertical="center"/>
    </xf>
    <xf numFmtId="164" fontId="7" fillId="11" borderId="1" applyAlignment="1" pivotButton="0" quotePrefix="0" xfId="0">
      <alignment horizontal="right" vertical="center"/>
    </xf>
    <xf numFmtId="0" fontId="15" fillId="0" borderId="0" applyAlignment="1" pivotButton="0" quotePrefix="0" xfId="0">
      <alignment horizontal="left" vertical="center" wrapText="1"/>
    </xf>
    <xf numFmtId="0" fontId="16" fillId="0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/>
    </xf>
    <xf numFmtId="0" fontId="11" fillId="14" borderId="0" applyAlignment="1" pivotButton="0" quotePrefix="0" xfId="0">
      <alignment horizontal="general" vertical="bottom"/>
    </xf>
    <xf numFmtId="0" fontId="11" fillId="15" borderId="1" applyAlignment="1" pivotButton="0" quotePrefix="0" xfId="0">
      <alignment horizontal="general" vertical="bottom"/>
    </xf>
    <xf numFmtId="0" fontId="18" fillId="12" borderId="0" applyAlignment="1" pivotButton="0" quotePrefix="0" xfId="0">
      <alignment horizontal="general" vertical="bottom"/>
    </xf>
    <xf numFmtId="0" fontId="15" fillId="8" borderId="1" applyAlignment="1" pivotButton="0" quotePrefix="0" xfId="0">
      <alignment horizontal="left" vertical="center"/>
    </xf>
    <xf numFmtId="0" fontId="15" fillId="9" borderId="1" applyAlignment="1" pivotButton="0" quotePrefix="0" xfId="0">
      <alignment horizontal="left" vertical="center"/>
    </xf>
    <xf numFmtId="0" fontId="8" fillId="4" borderId="1" applyAlignment="1" pivotButton="0" quotePrefix="0" xfId="0">
      <alignment horizontal="left" vertical="center" wrapText="1"/>
    </xf>
    <xf numFmtId="0" fontId="7" fillId="9" borderId="1" applyAlignment="1" pivotButton="0" quotePrefix="0" xfId="0">
      <alignment horizontal="left" vertical="center"/>
    </xf>
    <xf numFmtId="0" fontId="19" fillId="4" borderId="1" applyAlignment="1" pivotButton="0" quotePrefix="0" xfId="0">
      <alignment horizontal="left" vertical="center" wrapText="1"/>
    </xf>
    <xf numFmtId="0" fontId="19" fillId="16" borderId="1" applyAlignment="1" pivotButton="0" quotePrefix="0" xfId="0">
      <alignment horizontal="left" vertical="center" wrapText="1"/>
    </xf>
    <xf numFmtId="0" fontId="11" fillId="8" borderId="1" applyAlignment="1" pivotButton="0" quotePrefix="0" xfId="0">
      <alignment horizontal="center" vertical="center"/>
    </xf>
    <xf numFmtId="164" fontId="11" fillId="8" borderId="1" applyAlignment="1" pivotButton="0" quotePrefix="0" xfId="0">
      <alignment horizontal="right" vertical="center"/>
    </xf>
    <xf numFmtId="0" fontId="11" fillId="15" borderId="0" applyAlignment="1" pivotButton="0" quotePrefix="0" xfId="0">
      <alignment horizontal="general" vertical="bottom"/>
    </xf>
    <xf numFmtId="0" fontId="17" fillId="0" borderId="0" applyAlignment="1" pivotButton="0" quotePrefix="0" xfId="0">
      <alignment horizontal="general" vertical="bottom" wrapText="1"/>
    </xf>
    <xf numFmtId="0" fontId="20" fillId="0" borderId="0" applyAlignment="1" pivotButton="0" quotePrefix="0" xfId="0">
      <alignment horizontal="general" vertical="top" wrapText="1"/>
    </xf>
    <xf numFmtId="0" fontId="21" fillId="0" borderId="0" applyAlignment="1" pivotButton="0" quotePrefix="0" xfId="0">
      <alignment horizontal="general" vertical="top" wrapText="1"/>
    </xf>
    <xf numFmtId="0" fontId="14" fillId="0" borderId="0" applyAlignment="1" pivotButton="0" quotePrefix="0" xfId="0">
      <alignment horizontal="general" vertical="top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2F2F2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88888"/>
      <rgbColor rgb="FF9999FF"/>
      <rgbColor rgb="FF993366"/>
      <rgbColor rgb="FFFFF2CC"/>
      <rgbColor rgb="FFE1F5FE"/>
      <rgbColor rgb="FF660066"/>
      <rgbColor rgb="FFFF8080"/>
      <rgbColor rgb="FF2E74B5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6E4F0"/>
      <rgbColor rgb="FFE2EFDA"/>
      <rgbColor rgb="FFFFE7E7"/>
      <rgbColor rgb="FFC6E0B4"/>
      <rgbColor rgb="FFEEEEEE"/>
      <rgbColor rgb="FFD9E2F3"/>
      <rgbColor rgb="FFFCE4D6"/>
      <rgbColor rgb="FF4472C4"/>
      <rgbColor rgb="FF33CCCC"/>
      <rgbColor rgb="FF99CC00"/>
      <rgbColor rgb="FFFFCC00"/>
      <rgbColor rgb="FFFF9900"/>
      <rgbColor rgb="FFFF6600"/>
      <rgbColor rgb="FF606060"/>
      <rgbColor rgb="FF969696"/>
      <rgbColor rgb="FF003366"/>
      <rgbColor rgb="FF339966"/>
      <rgbColor rgb="FF003300"/>
      <rgbColor rgb="FF333300"/>
      <rgbColor rgb="FF993300"/>
      <rgbColor rgb="FF993366"/>
      <rgbColor rgb="FF1F4E79"/>
      <rgbColor rgb="FF555555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styles" Target="styles.xml" Id="rId13"/><Relationship Type="http://schemas.openxmlformats.org/officeDocument/2006/relationships/theme" Target="theme/theme1.xml" Id="rId14"/>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F54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7" customWidth="1" style="84" min="1" max="1"/>
    <col width="36" customWidth="1" style="84" min="2" max="2"/>
    <col width="20" customWidth="1" style="84" min="3" max="3"/>
    <col width="18" customWidth="1" style="84" min="4" max="4"/>
    <col width="14" customWidth="1" style="84" min="5" max="6"/>
  </cols>
  <sheetData>
    <row r="1" ht="27.75" customHeight="1" s="85">
      <c r="A1" s="86" t="inlineStr">
        <is>
          <t>PRISSKJEMA  –  VEDLEGG D</t>
        </is>
      </c>
    </row>
    <row r="2" ht="15.75" customHeight="1" s="85">
      <c r="A2" s="87" t="inlineStr">
        <is>
          <t>Rehabilitering fasade sør – Bygg 160  |  Vannfronten AS</t>
        </is>
      </c>
    </row>
    <row r="4" ht="15" customHeight="1" s="85">
      <c r="A4" s="88" t="inlineStr">
        <is>
          <t>TILBYDERINFORMASJON</t>
        </is>
      </c>
      <c r="B4" s="89" t="n"/>
      <c r="C4" s="89" t="n"/>
      <c r="D4" s="89" t="n"/>
      <c r="E4" s="89" t="n"/>
      <c r="F4" s="90" t="n"/>
    </row>
    <row r="5" ht="18" customHeight="1" s="85">
      <c r="A5" s="91" t="inlineStr">
        <is>
          <t>Tilbyder</t>
        </is>
      </c>
      <c r="B5" s="92" t="n"/>
      <c r="C5" s="89" t="n"/>
      <c r="D5" s="89" t="n"/>
      <c r="E5" s="89" t="n"/>
      <c r="F5" s="90" t="n"/>
    </row>
    <row r="6" ht="18" customHeight="1" s="85">
      <c r="A6" s="91" t="inlineStr">
        <is>
          <t>Org.nr.</t>
        </is>
      </c>
      <c r="B6" s="92" t="n"/>
      <c r="C6" s="89" t="n"/>
      <c r="D6" s="89" t="n"/>
      <c r="E6" s="89" t="n"/>
      <c r="F6" s="90" t="n"/>
    </row>
    <row r="7" ht="18" customHeight="1" s="85">
      <c r="A7" s="91" t="inlineStr">
        <is>
          <t>Kontaktperson</t>
        </is>
      </c>
      <c r="B7" s="92" t="n"/>
      <c r="C7" s="89" t="n"/>
      <c r="D7" s="89" t="n"/>
      <c r="E7" s="89" t="n"/>
      <c r="F7" s="90" t="n"/>
    </row>
    <row r="8" ht="18" customHeight="1" s="85">
      <c r="A8" s="91" t="inlineStr">
        <is>
          <t>E-post</t>
        </is>
      </c>
      <c r="B8" s="92" t="n"/>
      <c r="C8" s="89" t="n"/>
      <c r="D8" s="89" t="n"/>
      <c r="E8" s="89" t="n"/>
      <c r="F8" s="90" t="n"/>
    </row>
    <row r="9" ht="18" customHeight="1" s="85">
      <c r="A9" s="91" t="inlineStr">
        <is>
          <t>Telefon</t>
        </is>
      </c>
      <c r="B9" s="92" t="n"/>
      <c r="C9" s="89" t="n"/>
      <c r="D9" s="89" t="n"/>
      <c r="E9" s="89" t="n"/>
      <c r="F9" s="90" t="n"/>
    </row>
    <row r="10" ht="18" customHeight="1" s="85">
      <c r="A10" s="91" t="inlineStr">
        <is>
          <t>Dato</t>
        </is>
      </c>
      <c r="B10" s="92" t="n"/>
      <c r="C10" s="89" t="n"/>
      <c r="D10" s="89" t="n"/>
      <c r="E10" s="89" t="n"/>
      <c r="F10" s="90" t="n"/>
    </row>
    <row r="12" ht="15" customHeight="1" s="85">
      <c r="A12" s="88" t="inlineStr">
        <is>
          <t>SAMMENDRAG TILBUDSSUM</t>
        </is>
      </c>
      <c r="B12" s="89" t="n"/>
      <c r="C12" s="89" t="n"/>
      <c r="D12" s="89" t="n"/>
      <c r="E12" s="89" t="n"/>
      <c r="F12" s="90" t="n"/>
    </row>
    <row r="13" ht="19.5" customHeight="1" s="85">
      <c r="A13" s="93" t="inlineStr">
        <is>
          <t>Nr.</t>
        </is>
      </c>
      <c r="B13" s="93" t="inlineStr">
        <is>
          <t>Del</t>
        </is>
      </c>
      <c r="C13" s="94" t="inlineStr">
        <is>
          <t>Sum ekskl. MVA</t>
        </is>
      </c>
      <c r="D13" s="95" t="n"/>
      <c r="E13" s="95" t="n"/>
      <c r="F13" s="95" t="n"/>
    </row>
    <row r="14" ht="18" customHeight="1" s="85">
      <c r="A14" s="96" t="n">
        <v>1</v>
      </c>
      <c r="B14" s="97" t="inlineStr">
        <is>
          <t>Stillas og rigg</t>
        </is>
      </c>
      <c r="C14" s="98">
        <f>Stillas!G10</f>
        <v/>
      </c>
      <c r="D14" s="97" t="n"/>
      <c r="E14" s="97" t="n"/>
      <c r="F14" s="97" t="n"/>
    </row>
    <row r="15" ht="18" customHeight="1" s="85">
      <c r="A15" s="99" t="n">
        <v>2</v>
      </c>
      <c r="B15" s="100" t="inlineStr">
        <is>
          <t>Betong – pigging, rensing og reparasjonsmørtel</t>
        </is>
      </c>
      <c r="C15" s="98">
        <f>Betong!F10</f>
        <v/>
      </c>
      <c r="D15" s="100" t="n"/>
      <c r="E15" s="100" t="n"/>
      <c r="F15" s="100" t="n"/>
    </row>
    <row r="16" ht="18" customHeight="1" s="85">
      <c r="A16" s="96" t="n">
        <v>3</v>
      </c>
      <c r="B16" s="97" t="inlineStr">
        <is>
          <t>Puss og overflatebehandling</t>
        </is>
      </c>
      <c r="C16" s="98">
        <f>Puss!F9</f>
        <v/>
      </c>
      <c r="D16" s="97" t="n"/>
      <c r="E16" s="97" t="n"/>
      <c r="F16" s="97" t="n"/>
    </row>
    <row r="17" ht="18" customHeight="1" s="85">
      <c r="A17" s="99" t="n">
        <v>4</v>
      </c>
      <c r="B17" s="100" t="inlineStr">
        <is>
          <t>Metallvinduer, trevindu 3.etg, dører/rister og tilbakeføring</t>
        </is>
      </c>
      <c r="C17" s="98">
        <f>Vinduer!F29</f>
        <v/>
      </c>
      <c r="D17" s="100" t="n"/>
      <c r="E17" s="100" t="n"/>
      <c r="F17" s="100" t="n"/>
    </row>
    <row r="18" ht="18" customHeight="1" s="85">
      <c r="A18" s="96" t="n">
        <v>5</v>
      </c>
      <c r="B18" s="97" t="inlineStr">
        <is>
          <t>Bevegelsesfuger A/B + B/E + E/H</t>
        </is>
      </c>
      <c r="C18" s="101">
        <f>Bevegelsesfuger!F14</f>
        <v/>
      </c>
      <c r="D18" s="97" t="n"/>
      <c r="E18" s="97" t="n"/>
      <c r="F18" s="97" t="n"/>
    </row>
    <row r="19" ht="18" customHeight="1" s="85">
      <c r="A19" s="99" t="n">
        <v>6</v>
      </c>
      <c r="B19" s="100" t="inlineStr">
        <is>
          <t>Malingsfjerning – KEIM Dispersion-Remover</t>
        </is>
      </c>
      <c r="C19" s="102">
        <f>Malingsfjerning!F19</f>
        <v/>
      </c>
      <c r="D19" s="100" t="n"/>
      <c r="E19" s="100" t="n"/>
      <c r="F19" s="100" t="n"/>
    </row>
    <row r="20" ht="15" customHeight="1" s="85">
      <c r="A20" s="88" t="n">
        <v>7</v>
      </c>
      <c r="B20" s="84" t="inlineStr">
        <is>
          <t>Forurenset puss-/malingsavfall (nikkel/kvikksølv, jf. Bilag 8)</t>
        </is>
      </c>
      <c r="C20" s="84">
        <f>'Forurenset avfall'!F13</f>
        <v/>
      </c>
    </row>
    <row r="21" ht="18" customHeight="1" s="85">
      <c r="A21" s="103" t="n">
        <v>8</v>
      </c>
      <c r="B21" s="104" t="inlineStr">
        <is>
          <t>Timepriser – oppgis per kategori (fane Timepris)</t>
        </is>
      </c>
      <c r="C21" s="105" t="inlineStr">
        <is>
          <t>Oppgis i vedleggsfane</t>
        </is>
      </c>
      <c r="D21" s="106" t="n"/>
      <c r="E21" s="107" t="n"/>
      <c r="F21" s="104" t="n"/>
    </row>
    <row r="22" ht="18" customHeight="1" s="85">
      <c r="A22" s="103" t="n">
        <v>9</v>
      </c>
      <c r="B22" s="97" t="inlineStr">
        <is>
          <t>Påslag materialer og UE – oppgis i % (fane Påslag)</t>
        </is>
      </c>
      <c r="C22" s="105" t="inlineStr">
        <is>
          <t>Oppgis i vedleggsfane</t>
        </is>
      </c>
      <c r="D22" s="97" t="n"/>
      <c r="E22" s="97" t="n"/>
      <c r="F22" s="97" t="n"/>
    </row>
    <row r="23" ht="21.75" customHeight="1" s="85">
      <c r="A23" s="108" t="inlineStr">
        <is>
          <t>TILBUDSSUM HOVEDENTREPRISE EKSKL. MVA</t>
        </is>
      </c>
      <c r="C23" s="108">
        <f>SUM(C14:C20)</f>
        <v/>
      </c>
    </row>
    <row r="24" ht="15" customHeight="1" s="85">
      <c r="A24" s="109" t="inlineStr">
        <is>
          <t>MVA 25 %</t>
        </is>
      </c>
      <c r="C24" s="110">
        <f>C23*0.25</f>
        <v/>
      </c>
      <c r="D24" s="111" t="n"/>
      <c r="E24" s="111" t="n"/>
      <c r="F24" s="111" t="n"/>
    </row>
    <row r="25" ht="21.75" customHeight="1" s="85">
      <c r="A25" s="112" t="inlineStr">
        <is>
          <t>TILBUDSSUM HOVEDENTREPRISE INKL. MVA</t>
        </is>
      </c>
      <c r="C25" s="113">
        <f>C23+C24</f>
        <v/>
      </c>
      <c r="D25" s="114" t="n"/>
      <c r="E25" s="114" t="n"/>
      <c r="F25" s="114" t="n"/>
    </row>
    <row r="26" ht="15" customHeight="1" s="85">
      <c r="A26" s="115" t="inlineStr">
        <is>
          <t>SELVSTENDIGE EVALUERINGSSUMMER EKSKL. MVA (jf. Del I)</t>
        </is>
      </c>
      <c r="B26" s="89" t="n"/>
      <c r="C26" s="90" t="n"/>
      <c r="D26" s="116" t="n"/>
      <c r="E26" s="116" t="n"/>
      <c r="F26" s="116" t="n"/>
    </row>
    <row r="27" ht="27.75" customHeight="1" s="85">
      <c r="A27" s="117" t="inlineStr">
        <is>
          <t>Evalueringssum 1 — Hovedentreprise (B + E)</t>
        </is>
      </c>
      <c r="C27" s="118">
        <f>C23</f>
        <v/>
      </c>
    </row>
    <row r="28" ht="15" customHeight="1" s="85">
      <c r="A28" s="119" t="inlineStr">
        <is>
          <t>Evalueringssum 2 — O-2 Bygg H inkl. bevegelsesfuge H/J</t>
        </is>
      </c>
      <c r="C28" s="118">
        <f>'Opsjon Bygg H'!F41+Bevegelsesfuger!F21</f>
        <v/>
      </c>
    </row>
    <row r="29" ht="15" customHeight="1" s="85">
      <c r="A29" s="120" t="inlineStr">
        <is>
          <t>Evalueringssum 3 — O-3 Blokk J</t>
        </is>
      </c>
      <c r="C29" s="118">
        <f>'Opsjon Blokk J'!F68</f>
        <v/>
      </c>
    </row>
    <row r="30" ht="42" customHeight="1" s="85">
      <c r="A30" s="121" t="inlineStr">
        <is>
          <t>Hver evalueringssum vurderes selvstendig i tildelingen. Byggherre kan tildele hovedentreprisen og hver opsjon (Bygg H, Blokk J) uavhengig av de øvrige. Opsjonene forutsetter at nødvendig dispensasjon foreligger (Blokk J).</t>
        </is>
      </c>
    </row>
    <row r="31" ht="15" customHeight="1" s="85">
      <c r="A31" s="122" t="n"/>
    </row>
    <row r="32" ht="15" customHeight="1" s="85">
      <c r="A32" s="123" t="inlineStr">
        <is>
          <t>ØVRIGE OPSJONER (utenfor evalueringssummene)</t>
        </is>
      </c>
    </row>
    <row r="33" ht="15" customHeight="1" s="85">
      <c r="A33" s="124" t="inlineStr">
        <is>
          <t>O-1</t>
        </is>
      </c>
      <c r="B33" s="125" t="inlineStr">
        <is>
          <t>Trevinduer E-blokka</t>
        </is>
      </c>
      <c r="C33" s="126">
        <f>Vinduer!F42</f>
        <v/>
      </c>
    </row>
    <row r="34" ht="15" customHeight="1" s="85">
      <c r="A34" s="127" t="n"/>
      <c r="B34" s="125" t="n"/>
      <c r="C34" s="126" t="n"/>
    </row>
    <row r="35" ht="15" customHeight="1" s="85"/>
    <row r="36" ht="15" customHeight="1" s="85">
      <c r="A36" s="127" t="inlineStr">
        <is>
          <t>Alle opsjoner skal være priset for at tilbudet skal være komplett. Alle priser ekskl. MVA. Kontrakt NS 8406 — enhetsprisvektet. Bevegelsesfuge E/H inngår i hovedentreprisen.</t>
        </is>
      </c>
    </row>
    <row r="37" ht="15" customHeight="1" s="85"/>
    <row r="38" ht="15" customHeight="1" s="85"/>
    <row r="39" ht="15" customHeight="1" s="85"/>
    <row r="41" ht="15" customHeight="1" s="85">
      <c r="A41" s="128" t="inlineStr">
        <is>
          <t>PÅSLAG VED TILTRANSPORT AV SIDEENTREPRENØR</t>
        </is>
      </c>
    </row>
    <row r="42" ht="15" customHeight="1" s="85">
      <c r="A42" s="125" t="inlineStr">
        <is>
          <t>Påslag for koordinering, administrasjon og risiko (% av tiltransportert kontraktssum)</t>
        </is>
      </c>
      <c r="C42" s="129" t="n">
        <v>0.01</v>
      </c>
    </row>
    <row r="43" ht="15" customHeight="1" s="85">
      <c r="A43" s="125" t="inlineStr">
        <is>
          <t>Eksempel: tiltransportert kontrakt kr 2 000 000 × oppgitt påslag =</t>
        </is>
      </c>
      <c r="C43" s="130">
        <f>C42*2000000</f>
        <v/>
      </c>
    </row>
    <row r="44" ht="15" customHeight="1" s="85">
      <c r="A44" s="127" t="inlineStr">
        <is>
          <t>Tilbyder oppgir sin påslagssats i den gule cellen — eksempelbeløpet til høyre oppdateres automatisk når satsen endres. Satsen gjelder dersom byggherre tiltransporterer en annen entreprenør (f.eks. innvendig delkontrakt DK2) til hovedentreprenøren, jf. NS 8406/NS 8405. Satsen inngår i byggherrens kombinasjonsevaluering av delt vs. samlet tildeling (jf. Del I pkt. 8), og legges til grunn ved en eventuell faktisk tiltransport i kontrakten.</t>
        </is>
      </c>
    </row>
    <row r="45" ht="15" customHeight="1" s="85"/>
    <row r="46" ht="15" customHeight="1" s="85"/>
    <row r="48" ht="15" customHeight="1" s="85">
      <c r="A48" s="128" t="inlineStr">
        <is>
          <t>KOMBINASJONSTILBUD DK1 + DK2 (valgfritt)</t>
        </is>
      </c>
    </row>
    <row r="49" ht="15" customHeight="1" s="85">
      <c r="A49" s="125" t="inlineStr">
        <is>
          <t>Samlet pris for DK1 + DK2 ved tildeling av begge delkontrakter til samme leverandør (ekskl. MVA)</t>
        </is>
      </c>
      <c r="C49" s="131" t="n"/>
    </row>
    <row r="50" ht="15" customHeight="1" s="85">
      <c r="A50" s="125" t="inlineStr">
        <is>
          <t>Alternativt: rabatt (%) som trekkes fra summen av separate DK1- og DK2-tilbud</t>
        </is>
      </c>
      <c r="C50" s="129" t="n"/>
    </row>
    <row r="51" ht="15" customHeight="1" s="85">
      <c r="A51" s="127" t="inlineStr">
        <is>
          <t>Fyll inn ENTEN samlet pris ELLER rabatt-% (gul celle) dersom du gir kombinasjonstilbud på begge delkontrakter. Feltet er valgfritt. Oppdragsgiver sammenligner kombinasjonstilbudet mot delt løsning (beste DK1 + beste DK2), der delt løsning tillegges tiltransportpåslaget over. Den løsningen som gir lavest samlet kostnad velges, jf. Del I pkt. 4.2.3 og regneeksempel. Kombinasjonstilbud forutsetter komplett tilbud på begge delkontrakter.</t>
        </is>
      </c>
    </row>
    <row r="52" ht="15" customHeight="1" s="85"/>
    <row r="53" ht="15" customHeight="1" s="85"/>
    <row r="54" ht="15" customHeight="1" s="85"/>
  </sheetData>
  <mergeCells count="22">
    <mergeCell ref="A41:C41"/>
    <mergeCell ref="B7:F7"/>
    <mergeCell ref="A49:B49"/>
    <mergeCell ref="A12:F12"/>
    <mergeCell ref="A26:C26"/>
    <mergeCell ref="A2:F2"/>
    <mergeCell ref="A51:C54"/>
    <mergeCell ref="A32:C32"/>
    <mergeCell ref="A36:C39"/>
    <mergeCell ref="A4:F4"/>
    <mergeCell ref="B8:F8"/>
    <mergeCell ref="A50:B50"/>
    <mergeCell ref="B10:F10"/>
    <mergeCell ref="A44:C46"/>
    <mergeCell ref="A42:B42"/>
    <mergeCell ref="A30:C30"/>
    <mergeCell ref="A48:C48"/>
    <mergeCell ref="B9:F9"/>
    <mergeCell ref="B6:F6"/>
    <mergeCell ref="A43:B43"/>
    <mergeCell ref="A1:F1"/>
    <mergeCell ref="B5:F5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2.xml><?xml version="1.0" encoding="utf-8"?>
<worksheet xmlns="http://schemas.openxmlformats.org/spreadsheetml/2006/main">
  <sheetPr filterMode="0">
    <outlinePr summaryBelow="1" summaryRight="1"/>
    <pageSetUpPr fitToPage="0"/>
  </sheetPr>
  <dimension ref="A1:G11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6" customWidth="1" style="84" min="1" max="1"/>
    <col width="42" customWidth="1" style="84" min="2" max="2"/>
    <col width="8" customWidth="1" style="84" min="3" max="3"/>
    <col width="10" customWidth="1" style="84" min="4" max="4"/>
    <col width="20" customWidth="1" style="84" min="5" max="5"/>
    <col width="10" customWidth="1" style="84" min="6" max="6"/>
    <col width="18" customWidth="1" style="84" min="7" max="7"/>
  </cols>
  <sheetData>
    <row r="1" ht="27.75" customHeight="1" s="85">
      <c r="A1" s="86" t="inlineStr">
        <is>
          <t>Stillas og rigg</t>
        </is>
      </c>
    </row>
    <row r="2" ht="15.75" customHeight="1" s="85">
      <c r="A2" s="87" t="inlineStr">
        <is>
          <t>Rehabilitering fasade sør – Bygg 160  |  Vannfronten AS</t>
        </is>
      </c>
    </row>
    <row r="4" ht="19.5" customHeight="1" s="85">
      <c r="A4" s="95" t="inlineStr">
        <is>
          <t>Nr.</t>
        </is>
      </c>
      <c r="B4" s="95" t="inlineStr">
        <is>
          <t>Beskrivelse</t>
        </is>
      </c>
      <c r="C4" s="132" t="inlineStr">
        <is>
          <t>Enhet</t>
        </is>
      </c>
      <c r="D4" s="132" t="inlineStr">
        <is>
          <t>Mengde</t>
        </is>
      </c>
      <c r="E4" s="132" t="inlineStr">
        <is>
          <t>Enhetspris ekskl. MVA</t>
        </is>
      </c>
      <c r="F4" s="132" t="inlineStr">
        <is>
          <t>Rabatt %</t>
        </is>
      </c>
      <c r="G4" s="132" t="inlineStr">
        <is>
          <t>Sum ekskl. MVA</t>
        </is>
      </c>
    </row>
    <row r="5" ht="18" customHeight="1" s="85">
      <c r="A5" s="96" t="inlineStr">
        <is>
          <t>S-01</t>
        </is>
      </c>
      <c r="B5" s="133" t="inlineStr">
        <is>
          <t>Haki murstillas med utvendig trapp – levering, montering og demontering. Full høyde og bredde fasade sør</t>
        </is>
      </c>
      <c r="C5" s="96" t="inlineStr">
        <is>
          <t>RS</t>
        </is>
      </c>
      <c r="D5" s="134" t="n">
        <v>1</v>
      </c>
      <c r="E5" s="98" t="n"/>
      <c r="F5" s="135" t="n"/>
      <c r="G5" s="136">
        <f>D5*E5*(1-F5)</f>
        <v/>
      </c>
    </row>
    <row r="6" ht="18" customHeight="1" s="85">
      <c r="A6" s="99" t="inlineStr">
        <is>
          <t>S-02</t>
        </is>
      </c>
      <c r="B6" s="137" t="inlineStr">
        <is>
          <t>Inndekking med brannsikker duk (min. klasse B-s2,d0 el. tilsv.) – materiell og montering</t>
        </is>
      </c>
      <c r="C6" s="99" t="inlineStr">
        <is>
          <t>RS</t>
        </is>
      </c>
      <c r="D6" s="138" t="n">
        <v>1</v>
      </c>
      <c r="E6" s="98" t="n"/>
      <c r="F6" s="135" t="n"/>
      <c r="G6" s="139">
        <f>D6*E6*(1-F6)</f>
        <v/>
      </c>
    </row>
    <row r="7" ht="18" customHeight="1" s="85">
      <c r="A7" s="96" t="inlineStr">
        <is>
          <t>S-03</t>
        </is>
      </c>
      <c r="B7" s="133" t="inlineStr">
        <is>
          <t>Stilasleie per uke (antall uker: oppgis av tilbyder)</t>
        </is>
      </c>
      <c r="C7" s="96" t="inlineStr">
        <is>
          <t>Uke</t>
        </is>
      </c>
      <c r="D7" s="140" t="n"/>
      <c r="E7" s="98" t="n"/>
      <c r="F7" s="135" t="n"/>
      <c r="G7" s="136">
        <f>D7*E7*(1-F7)</f>
        <v/>
      </c>
    </row>
    <row r="8" ht="18" customHeight="1" s="85">
      <c r="A8" s="99" t="inlineStr">
        <is>
          <t>S-04</t>
        </is>
      </c>
      <c r="B8" s="137" t="inlineStr">
        <is>
          <t>Rigg og etablering (brakke, boder, sanitær m.m.)</t>
        </is>
      </c>
      <c r="C8" s="99" t="inlineStr">
        <is>
          <t>RS</t>
        </is>
      </c>
      <c r="D8" s="138" t="n">
        <v>1</v>
      </c>
      <c r="E8" s="98" t="n"/>
      <c r="F8" s="135" t="n"/>
      <c r="G8" s="139">
        <f>D8*E8*(1-F8)</f>
        <v/>
      </c>
    </row>
    <row r="9" ht="18" customHeight="1" s="85">
      <c r="A9" s="96" t="inlineStr">
        <is>
          <t>S-05</t>
        </is>
      </c>
      <c r="B9" s="133" t="inlineStr">
        <is>
          <t>Rydding og fjerning av rigg ved ferdigstillelse</t>
        </is>
      </c>
      <c r="C9" s="96" t="inlineStr">
        <is>
          <t>RS</t>
        </is>
      </c>
      <c r="D9" s="134" t="n">
        <v>1</v>
      </c>
      <c r="E9" s="98" t="n"/>
      <c r="F9" s="135" t="n"/>
      <c r="G9" s="136">
        <f>D9*E9*(1-F9)</f>
        <v/>
      </c>
    </row>
    <row r="10" ht="19.5" customHeight="1" s="85">
      <c r="A10" s="141" t="inlineStr">
        <is>
          <t>Sum ekskl. MVA</t>
        </is>
      </c>
      <c r="B10" s="89" t="n"/>
      <c r="C10" s="89" t="n"/>
      <c r="D10" s="89" t="n"/>
      <c r="E10" s="89" t="n"/>
      <c r="F10" s="90" t="n"/>
      <c r="G10" s="142">
        <f>SUM(G5:G9)</f>
        <v/>
      </c>
    </row>
    <row r="11" ht="27.75" customHeight="1" s="85">
      <c r="A11" s="143" t="inlineStr">
        <is>
          <t>RS = Rundsum. Haki murstillas med utvendig trapp – tilbyder oppgir antall uker i stilasplan. Brannsikker inndekning: dokumentasjon på brannklasse vedlegges tilbudet. Rabatt er valgfritt.</t>
        </is>
      </c>
    </row>
  </sheetData>
  <mergeCells count="4">
    <mergeCell ref="A2:G2"/>
    <mergeCell ref="A11:G11"/>
    <mergeCell ref="A10:F10"/>
    <mergeCell ref="A1:G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outlinePr summaryBelow="1" summaryRight="1"/>
    <pageSetUpPr fitToPage="0"/>
  </sheetPr>
  <dimension ref="A1:F11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6" customWidth="1" style="84" min="1" max="1"/>
    <col width="44" customWidth="1" style="84" min="2" max="2"/>
    <col width="8" customWidth="1" style="84" min="3" max="3"/>
    <col width="10" customWidth="1" style="84" min="4" max="4"/>
    <col width="20" customWidth="1" style="84" min="5" max="5"/>
    <col width="18" customWidth="1" style="84" min="6" max="6"/>
  </cols>
  <sheetData>
    <row r="1" ht="27.75" customHeight="1" s="85">
      <c r="A1" s="86" t="inlineStr">
        <is>
          <t>Betong – pigging, rensing, armeringsbehandling og reparasjonsmørtel</t>
        </is>
      </c>
    </row>
    <row r="2" ht="15.75" customHeight="1" s="85">
      <c r="A2" s="87" t="inlineStr">
        <is>
          <t>Rehabilitering fasade sør – Bygg 160  |  Vannfronten AS</t>
        </is>
      </c>
    </row>
    <row r="4" ht="19.5" customHeight="1" s="85">
      <c r="A4" s="95" t="inlineStr">
        <is>
          <t>Nr.</t>
        </is>
      </c>
      <c r="B4" s="95" t="inlineStr">
        <is>
          <t>Beskrivelse</t>
        </is>
      </c>
      <c r="C4" s="132" t="inlineStr">
        <is>
          <t>Enhet</t>
        </is>
      </c>
      <c r="D4" s="132" t="inlineStr">
        <is>
          <t>Mengde</t>
        </is>
      </c>
      <c r="E4" s="132" t="inlineStr">
        <is>
          <t>Enhetspris ekskl. MVA</t>
        </is>
      </c>
      <c r="F4" s="132" t="inlineStr">
        <is>
          <t>Sum ekskl. MVA</t>
        </is>
      </c>
    </row>
    <row r="5" ht="18" customHeight="1" s="85">
      <c r="A5" s="96" t="inlineStr">
        <is>
          <t>B-01</t>
        </is>
      </c>
      <c r="B5" s="133" t="inlineStr">
        <is>
          <t>Pigging av betongskader inkl. fotodokumentasjon før og etter</t>
        </is>
      </c>
      <c r="C5" s="96" t="inlineStr">
        <is>
          <t>liter</t>
        </is>
      </c>
      <c r="D5" s="134" t="n">
        <v>200</v>
      </c>
      <c r="E5" s="98" t="n"/>
      <c r="F5" s="136">
        <f>D5*E5</f>
        <v/>
      </c>
    </row>
    <row r="6" ht="18" customHeight="1" s="85">
      <c r="A6" s="99" t="inlineStr">
        <is>
          <t>B-02</t>
        </is>
      </c>
      <c r="B6" s="137" t="inlineStr">
        <is>
          <t>Rengjøring av pigget flate etter pigging (støvsuging/vannblåsing med rent vann)</t>
        </is>
      </c>
      <c r="C6" s="99" t="inlineStr">
        <is>
          <t>stk</t>
        </is>
      </c>
      <c r="D6" s="138" t="n">
        <v>200</v>
      </c>
      <c r="E6" s="98" t="n"/>
      <c r="F6" s="139">
        <f>D6*E6</f>
        <v/>
      </c>
    </row>
    <row r="7" ht="18" customHeight="1" s="85">
      <c r="A7" s="96" t="inlineStr">
        <is>
          <t>A-01</t>
        </is>
      </c>
      <c r="B7" s="133" t="inlineStr">
        <is>
          <t>Rustfjerning eksponert armering/metall – metode iht. tilbud (f.eks. sandblåsing SA 2,5)</t>
        </is>
      </c>
      <c r="C7" s="96" t="inlineStr">
        <is>
          <t>stk</t>
        </is>
      </c>
      <c r="D7" s="134" t="n">
        <v>200</v>
      </c>
      <c r="E7" s="98" t="n"/>
      <c r="F7" s="136">
        <f>D7*E7</f>
        <v/>
      </c>
    </row>
    <row r="8" ht="18" customHeight="1" s="85">
      <c r="A8" s="99" t="inlineStr">
        <is>
          <t>A-02</t>
        </is>
      </c>
      <c r="B8" s="137" t="inlineStr">
        <is>
          <t>Heftbro Weber REP 05 påføres armering og betongflate etter rensing</t>
        </is>
      </c>
      <c r="C8" s="99" t="inlineStr">
        <is>
          <t>stk</t>
        </is>
      </c>
      <c r="D8" s="138" t="n">
        <v>200</v>
      </c>
      <c r="E8" s="98" t="n"/>
      <c r="F8" s="139">
        <f>D8*E8</f>
        <v/>
      </c>
    </row>
    <row r="9" ht="18" customHeight="1" s="85">
      <c r="A9" s="96" t="inlineStr">
        <is>
          <t>R-01</t>
        </is>
      </c>
      <c r="B9" s="133" t="inlineStr">
        <is>
          <t>Reparasjonsmørtel betong – Weber REP 25. Maks mørtelstyrke 25 MPa per dispensasjon</t>
        </is>
      </c>
      <c r="C9" s="96" t="inlineStr">
        <is>
          <t>liter</t>
        </is>
      </c>
      <c r="D9" s="134" t="n">
        <v>200</v>
      </c>
      <c r="E9" s="98" t="n"/>
      <c r="F9" s="136">
        <f>D9*E9</f>
        <v/>
      </c>
    </row>
    <row r="10" ht="19.5" customHeight="1" s="85">
      <c r="A10" s="141" t="inlineStr">
        <is>
          <t>Sum ekskl. MVA</t>
        </is>
      </c>
      <c r="B10" s="89" t="n"/>
      <c r="C10" s="89" t="n"/>
      <c r="D10" s="89" t="n"/>
      <c r="E10" s="90" t="n"/>
      <c r="F10" s="142">
        <f>SUM(F5:F9)</f>
        <v/>
      </c>
    </row>
    <row r="11" ht="36" customHeight="1" s="85">
      <c r="A11" s="143" t="inlineStr">
        <is>
          <t>Mengdeforutsetninger: 200 liter reparasjonsmørtel totalt, ≈ 200 skadesteder à 1 liter, gjennomsnittlig dybde 70–80 mm. B-01 og R-01 prises per liter mørtel. B-02, A-01 og A-02 prises per skadested (stk). Volumet inkluderer pigging og mørtel for tiltak A-03 (økt armeringsoverdekning, jf. kravspek pkt. 3.2). A-04 (erstatning av armering) avregnes som regningsarbeid etter timepris. Faktisk betaling etter dokumentert utført mengde.</t>
        </is>
      </c>
    </row>
  </sheetData>
  <mergeCells count="4">
    <mergeCell ref="A2:F2"/>
    <mergeCell ref="A11:F11"/>
    <mergeCell ref="A10:E10"/>
    <mergeCell ref="A1:F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outlinePr summaryBelow="1" summaryRight="1"/>
    <pageSetUpPr fitToPage="0"/>
  </sheetPr>
  <dimension ref="A1:F10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6" customWidth="1" style="84" min="1" max="1"/>
    <col width="48" customWidth="1" style="84" min="2" max="2"/>
    <col width="8" customWidth="1" style="84" min="3" max="3"/>
    <col width="10" customWidth="1" style="84" min="4" max="4"/>
    <col width="20" customWidth="1" style="84" min="5" max="5"/>
    <col width="18" customWidth="1" style="84" min="6" max="6"/>
  </cols>
  <sheetData>
    <row r="1" ht="27.75" customHeight="1" s="85">
      <c r="A1" s="86" t="inlineStr">
        <is>
          <t>Puss og overflatebehandling</t>
        </is>
      </c>
    </row>
    <row r="2" ht="15.75" customHeight="1" s="85">
      <c r="A2" s="87" t="inlineStr">
        <is>
          <t>Rehabilitering fasade sør – Bygg 160  |  Vannfronten AS</t>
        </is>
      </c>
    </row>
    <row r="4" ht="19.5" customHeight="1" s="85">
      <c r="A4" s="95" t="inlineStr">
        <is>
          <t>Nr.</t>
        </is>
      </c>
      <c r="B4" s="95" t="inlineStr">
        <is>
          <t>Beskrivelse</t>
        </is>
      </c>
      <c r="C4" s="132" t="inlineStr">
        <is>
          <t>Enhet</t>
        </is>
      </c>
      <c r="D4" s="132" t="inlineStr">
        <is>
          <t>Mengde m²</t>
        </is>
      </c>
      <c r="E4" s="132" t="inlineStr">
        <is>
          <t>Enhetspris ekskl. MVA</t>
        </is>
      </c>
      <c r="F4" s="132" t="inlineStr">
        <is>
          <t>Sum ekskl. MVA</t>
        </is>
      </c>
    </row>
    <row r="5" ht="18" customHeight="1" s="85">
      <c r="A5" s="96" t="inlineStr">
        <is>
          <t>P-01</t>
        </is>
      </c>
      <c r="B5" s="133" t="inlineStr">
        <is>
          <t>Grunnpuss Weber KC35/65 – påføres med brett, inkl. gjenskapelse av linjer fra bordforskaling</t>
        </is>
      </c>
      <c r="C5" s="96" t="inlineStr">
        <is>
          <t>m²</t>
        </is>
      </c>
      <c r="D5" s="134" t="n">
        <v>188.1</v>
      </c>
      <c r="E5" s="98" t="n"/>
      <c r="F5" s="136">
        <f>D5*E5</f>
        <v/>
      </c>
    </row>
    <row r="6" ht="18" customHeight="1" s="85">
      <c r="A6" s="99" t="inlineStr">
        <is>
          <t>P-02</t>
        </is>
      </c>
      <c r="B6" s="137" t="inlineStr">
        <is>
          <t>Sluttpuss Weber KC50/50 – påføres med slemmekost, tykkelse tilsvarende omkringliggende eksisterende puss (ca. 1–10 mm) (jf. Espedalen prøvefelt 2, Bilag 4h)</t>
        </is>
      </c>
      <c r="C6" s="99" t="inlineStr">
        <is>
          <t>m²</t>
        </is>
      </c>
      <c r="D6" s="138" t="n">
        <v>188.1</v>
      </c>
      <c r="E6" s="98" t="n"/>
      <c r="F6" s="139">
        <f>D6*E6</f>
        <v/>
      </c>
    </row>
    <row r="7" ht="18" customHeight="1" s="85">
      <c r="A7" s="96" t="inlineStr">
        <is>
          <t>P-03</t>
        </is>
      </c>
      <c r="B7" s="133" t="inlineStr">
        <is>
          <t>Maling KEIM Granital – 2 strøk inkl. fixativ. BLÅ felt NCS S 6020-B (mørk blå, bekreftet)</t>
        </is>
      </c>
      <c r="C7" s="96" t="inlineStr">
        <is>
          <t>m²</t>
        </is>
      </c>
      <c r="D7" s="140" t="n">
        <v>117.6</v>
      </c>
      <c r="E7" s="98" t="n"/>
      <c r="F7" s="136">
        <f>D7*E7</f>
        <v/>
      </c>
    </row>
    <row r="8" ht="18" customHeight="1" s="85">
      <c r="A8" s="99" t="inlineStr">
        <is>
          <t>P-04</t>
        </is>
      </c>
      <c r="B8" s="137" t="inlineStr">
        <is>
          <t>Maling KEIM Granital – 2 strøk inkl. fixativ. HVITE felt NCS S 1005-Y20R (hvit, bekreftet, jf. Sletholt)</t>
        </is>
      </c>
      <c r="C8" s="99" t="inlineStr">
        <is>
          <t>m²</t>
        </is>
      </c>
      <c r="D8" s="140" t="n">
        <v>70.5</v>
      </c>
      <c r="E8" s="98" t="n"/>
      <c r="F8" s="139">
        <f>D8*E8</f>
        <v/>
      </c>
    </row>
    <row r="9" ht="19.5" customHeight="1" s="85">
      <c r="A9" s="141" t="inlineStr">
        <is>
          <t>Sum ekskl. MVA</t>
        </is>
      </c>
      <c r="B9" s="89" t="n"/>
      <c r="C9" s="89" t="n"/>
      <c r="D9" s="89" t="n"/>
      <c r="E9" s="90" t="n"/>
      <c r="F9" s="142">
        <f>SUM(F5:F8)</f>
        <v/>
      </c>
    </row>
    <row r="10" ht="27.75" customHeight="1" s="85">
      <c r="A10" s="143" t="inlineStr">
        <is>
          <t>Total fasade sør B- og E-blokka: 250 m² inkl. vinduer og dører. Solid puss-/malingsflate hovedentreprise: 188,1 m² (Bygg B 88,2 + Bygg E/C 99,9, jf. A40-101). Maling fordeles blå 117,6 m² (NCS S 6020-B) / hvit 70,5 m² (NCS S 1005-Y20R). Fargene er låst (fastsatt). Prøvefelt godkjennes av PL og TFK for utførelseskvalitet før full påføring.</t>
        </is>
      </c>
    </row>
  </sheetData>
  <mergeCells count="4">
    <mergeCell ref="A2:F2"/>
    <mergeCell ref="A1:F1"/>
    <mergeCell ref="A9:E9"/>
    <mergeCell ref="A10:F10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5.xml><?xml version="1.0" encoding="utf-8"?>
<worksheet xmlns="http://schemas.openxmlformats.org/spreadsheetml/2006/main">
  <sheetPr filterMode="0">
    <outlinePr summaryBelow="1" summaryRight="1"/>
    <pageSetUpPr fitToPage="0"/>
  </sheetPr>
  <dimension ref="A1:F49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8" customWidth="1" style="84" min="1" max="1"/>
    <col width="55" customWidth="1" style="84" min="2" max="2"/>
    <col width="10" customWidth="1" style="84" min="3" max="4"/>
    <col width="18" customWidth="1" style="84" min="5" max="5"/>
    <col width="16" customWidth="1" style="84" min="6" max="6"/>
  </cols>
  <sheetData>
    <row r="1" ht="18.75" customHeight="1" s="85">
      <c r="A1" s="144" t="inlineStr">
        <is>
          <t>BILAG 6 – PRISSKJEMA | Vinduer og døråpninger</t>
        </is>
      </c>
    </row>
    <row r="2" ht="15" customHeight="1" s="85">
      <c r="A2" s="145" t="inlineStr">
        <is>
          <t>Rehabilitering fasade sør – Bygg 160 (B- og E-blokka)  |  Vannfronten Eiendom AS</t>
        </is>
      </c>
    </row>
    <row r="4" ht="15" customHeight="1" s="85">
      <c r="A4" s="146" t="inlineStr">
        <is>
          <t>A – METALLVINDUER FASADE SØR  |  B-blokka + E-blokka (4.–6. etg)  |  Overflate: Bengalack, NCS 7020-G30Y (fastsatt)</t>
        </is>
      </c>
    </row>
    <row r="5" ht="15" customHeight="1" s="85">
      <c r="A5" s="147" t="inlineStr">
        <is>
          <t>Nr.</t>
        </is>
      </c>
      <c r="B5" s="147" t="inlineStr">
        <is>
          <t>Beskrivelse</t>
        </is>
      </c>
      <c r="C5" s="147" t="inlineStr">
        <is>
          <t>Enh.</t>
        </is>
      </c>
      <c r="D5" s="147" t="inlineStr">
        <is>
          <t>Mengde</t>
        </is>
      </c>
      <c r="E5" s="147" t="inlineStr">
        <is>
          <t>Enhetspris ekskl. MVA</t>
        </is>
      </c>
      <c r="F5" s="147" t="inlineStr">
        <is>
          <t>Sum ekskl. MVA</t>
        </is>
      </c>
    </row>
    <row r="6" ht="15" customHeight="1" s="85">
      <c r="A6" s="84" t="inlineStr">
        <is>
          <t>V-01</t>
        </is>
      </c>
      <c r="B6" s="84" t="inlineStr">
        <is>
          <t>Rengjøring og polering av glass utvendig OG innvendig – alle eksisterende metallvinduer fasade sør. 24 stk vinduer totalt à 2×3 glass (B-blokka: 13 stk, E-blokka: 11 stk).</t>
        </is>
      </c>
      <c r="C6" s="84" t="inlineStr">
        <is>
          <t>Stk vindu</t>
        </is>
      </c>
      <c r="D6" s="84" t="n">
        <v>24</v>
      </c>
      <c r="F6" s="84">
        <f>D6*E6</f>
        <v/>
      </c>
    </row>
    <row r="7" ht="15" customHeight="1" s="85">
      <c r="A7" s="84" t="inlineStr">
        <is>
          <t>V-02</t>
        </is>
      </c>
      <c r="B7" s="84" t="inlineStr">
        <is>
          <t>Rustfjerning metallrammer – mekanisk rensing/sandblåsing (SA 2,5 el. tilsv., metode beskrives i tilbud). Estimert ca. 182 lm totalt rammer inkl. sprosser (130 lm B-blokka + 52 lm E-blokka).</t>
        </is>
      </c>
      <c r="C7" s="84" t="inlineStr">
        <is>
          <t>lm</t>
        </is>
      </c>
      <c r="D7" s="84" t="n">
        <v>182</v>
      </c>
      <c r="F7" s="84">
        <f>D7*E7</f>
        <v/>
      </c>
    </row>
    <row r="8" ht="15" customHeight="1" s="85">
      <c r="A8" s="84" t="inlineStr">
        <is>
          <t>V-03</t>
        </is>
      </c>
      <c r="B8" s="84" t="inlineStr">
        <is>
          <t>Overflatebehandling Bengalack og maling metallrammer – 2 strøk inkl. grunning. NCS 7020-G30Y (fastsatt). Prøvefelt godkjent av PL og TFK for utførelseskvalitet før full påføring.</t>
        </is>
      </c>
      <c r="C8" s="84" t="inlineStr">
        <is>
          <t>lm</t>
        </is>
      </c>
      <c r="D8" s="84" t="n">
        <v>182</v>
      </c>
      <c r="F8" s="84">
        <f>D8*E8</f>
        <v/>
      </c>
    </row>
    <row r="9" ht="15" customHeight="1" s="85">
      <c r="A9" s="84" t="inlineStr">
        <is>
          <t>V-04</t>
        </is>
      </c>
      <c r="B9" s="84" t="inlineStr">
        <is>
          <t>Bytte skadet glass – 3 mm Restover antikvarisk glass (godkjent av TFK), montert med Pro MS 50+ fugemasse. Estimert inntil 8 stk ruter totalt – avregnes etter dokumentert mengde.</t>
        </is>
      </c>
      <c r="C9" s="84" t="inlineStr">
        <is>
          <t>Stk rute</t>
        </is>
      </c>
      <c r="D9" s="84" t="n">
        <v>8</v>
      </c>
      <c r="F9" s="84">
        <f>D9*E9</f>
        <v/>
      </c>
    </row>
    <row r="10" ht="15" customHeight="1" s="85">
      <c r="A10" s="122" t="inlineStr">
        <is>
          <t>Veiledning metallvinduer fasade sør (jf. A40-101): Totalt 24 vinduer = 45 m². Bygg B: 13 vinduer = 24,5 m² (øvre rad 5×1,4 + midtre rad 5×1,4 + nedre rad 4,0+4,0+2,5). Bygg E/C: 11 vinduer = 20,5 m² (topp 2×1,4 + kolonne 3×1,8 + midtre 3×1,8 + nedre 3×2,3). Rammeverk ca. 182 lm. De 4 høye vinduene øverst tilhører Bygg C bakvegg og inngår ikke. Faktiske antall/lm bekreftes ved oppmåling ved oppstart. Avregnes etter dokumentert mengde.</t>
        </is>
      </c>
    </row>
    <row r="11" ht="15" customHeight="1" s="85"/>
    <row r="13" ht="15" customHeight="1" s="85">
      <c r="A13" s="146" t="inlineStr">
        <is>
          <t>B – TREVINDU 3. ETG E-BLOKKA  |  Hovedentreprise  |  Vedlikeholdsmaling</t>
        </is>
      </c>
    </row>
    <row r="14" ht="15" customHeight="1" s="85">
      <c r="A14" s="147" t="inlineStr">
        <is>
          <t>Nr.</t>
        </is>
      </c>
      <c r="B14" s="147" t="inlineStr">
        <is>
          <t>Beskrivelse</t>
        </is>
      </c>
      <c r="C14" s="147" t="inlineStr">
        <is>
          <t>Enh.</t>
        </is>
      </c>
      <c r="D14" s="147" t="inlineStr">
        <is>
          <t>Mengde</t>
        </is>
      </c>
      <c r="E14" s="147" t="inlineStr">
        <is>
          <t>Enhetspris ekskl. MVA</t>
        </is>
      </c>
      <c r="F14" s="147" t="inlineStr">
        <is>
          <t>Sum ekskl. MVA</t>
        </is>
      </c>
    </row>
    <row r="15" ht="15" customHeight="1" s="85">
      <c r="A15" s="84" t="inlineStr">
        <is>
          <t>V-C01</t>
        </is>
      </c>
      <c r="B15" s="84" t="inlineStr">
        <is>
          <t>Vedlikeholdsmaling eksisterende trevindu 3. etg E-blokka (1 stk à 2×3 glass). Lett rengjøring, flekkmaling evt. skader, 2 strøk Wibo linoljemaling. Farge iht. TFK-dialog. Ingen demontering.</t>
        </is>
      </c>
      <c r="C15" s="84" t="inlineStr">
        <is>
          <t>Stk</t>
        </is>
      </c>
      <c r="D15" s="84" t="n">
        <v>1</v>
      </c>
      <c r="F15" s="84">
        <f>D15*E15</f>
        <v/>
      </c>
    </row>
    <row r="16" ht="21.75" customHeight="1" s="85">
      <c r="A16" s="122" t="inlineStr">
        <is>
          <t>Vinduet i 3. etg E-blokka er allerede utført i tre. Vedlikeholdsmaling (V-C01) inngår i hovedentreprisen. Demontering og full erstatning av vinduet er prissatt som opsjon O-E07 (seksjon D nedenfor).</t>
        </is>
      </c>
    </row>
    <row r="18" ht="15" customHeight="1" s="85">
      <c r="A18" s="146" t="inlineStr">
        <is>
          <t>C – DØRER, RISTER FJERNES OG VINDUER REETABLERES / TILBAKEFØRES  |  Ref. tegn. A40-101  |  Hovedentreprise</t>
        </is>
      </c>
    </row>
    <row r="19" ht="15" customHeight="1" s="85">
      <c r="A19" s="147" t="inlineStr">
        <is>
          <t>Nr.</t>
        </is>
      </c>
      <c r="B19" s="147" t="inlineStr">
        <is>
          <t>Beskrivelse</t>
        </is>
      </c>
      <c r="C19" s="147" t="inlineStr">
        <is>
          <t>Enh.</t>
        </is>
      </c>
      <c r="D19" s="147" t="inlineStr">
        <is>
          <t>Mengde</t>
        </is>
      </c>
      <c r="E19" s="147" t="inlineStr">
        <is>
          <t>Enhetspris ekskl. MVA</t>
        </is>
      </c>
      <c r="F19" s="147" t="inlineStr">
        <is>
          <t>Sum ekskl. MVA</t>
        </is>
      </c>
    </row>
    <row r="20" ht="15" customHeight="1" s="85">
      <c r="A20" s="84" t="inlineStr">
        <is>
          <t>V-D01</t>
        </is>
      </c>
      <c r="B20" s="84" t="inlineStr">
        <is>
          <t>S1 – Demontering dør (ca. 1,0×2,1 m). Støping av åpning, bordforskaling utvendig tilpasset eksisterende fasade</t>
        </is>
      </c>
      <c r="C20" s="84" t="inlineStr">
        <is>
          <t>m³</t>
        </is>
      </c>
      <c r="D20" s="84" t="n">
        <v>0.53</v>
      </c>
      <c r="F20" s="84">
        <f>D20*E20</f>
        <v/>
      </c>
    </row>
    <row r="21" ht="15" customHeight="1" s="85">
      <c r="A21" s="84" t="inlineStr">
        <is>
          <t>V-D02</t>
        </is>
      </c>
      <c r="B21" s="84" t="inlineStr">
        <is>
          <t>(Utgår – tidligere S3 ligger på Bygg J, ikke i hovedentreprise)</t>
        </is>
      </c>
      <c r="C21" s="84" t="inlineStr">
        <is>
          <t>–</t>
        </is>
      </c>
      <c r="D21" s="84" t="n">
        <v>0</v>
      </c>
      <c r="E21" s="84" t="n">
        <v>0</v>
      </c>
      <c r="F21" s="84">
        <f>D21*E21</f>
        <v/>
      </c>
    </row>
    <row r="22" ht="15" customHeight="1" s="85">
      <c r="A22" s="84" t="inlineStr">
        <is>
          <t>V-D03</t>
        </is>
      </c>
      <c r="B22" s="84" t="inlineStr">
        <is>
          <t>S2 – Fjerning rist (ca. 0,8×1,2 m). Støping av åpning, overflate som øvrig fasade</t>
        </is>
      </c>
      <c r="C22" s="84" t="inlineStr">
        <is>
          <t>m³</t>
        </is>
      </c>
      <c r="D22" s="84" t="n">
        <v>0.24</v>
      </c>
      <c r="F22" s="84">
        <f>D22*E22</f>
        <v/>
      </c>
    </row>
    <row r="23" ht="15" customHeight="1" s="85">
      <c r="A23" s="84" t="inlineStr">
        <is>
          <t>V-D04</t>
        </is>
      </c>
      <c r="B23" s="84" t="inlineStr">
        <is>
          <t>S1 – Reetablering vindu der dør er fjernet. Utførelse iht. dispensasjon og tegn. A40-101</t>
        </is>
      </c>
      <c r="C23" s="84" t="inlineStr">
        <is>
          <t>Stk</t>
        </is>
      </c>
      <c r="D23" s="84" t="n">
        <v>1</v>
      </c>
      <c r="F23" s="84">
        <f>D23*E23</f>
        <v/>
      </c>
    </row>
    <row r="24" ht="15" customHeight="1" s="85">
      <c r="A24" s="84" t="inlineStr">
        <is>
          <t>V-D05</t>
        </is>
      </c>
      <c r="B24" s="84" t="inlineStr">
        <is>
          <t>S2 – Reetablering vindu der rist er fjernet. Utførelse iht. dispensasjon</t>
        </is>
      </c>
      <c r="C24" s="84" t="inlineStr">
        <is>
          <t>Stk</t>
        </is>
      </c>
      <c r="D24" s="84" t="n">
        <v>1</v>
      </c>
      <c r="F24" s="84">
        <f>D24*E24</f>
        <v/>
      </c>
    </row>
    <row r="25" ht="15" customHeight="1" s="85">
      <c r="A25" s="84" t="inlineStr">
        <is>
          <t>V-D06</t>
        </is>
      </c>
      <c r="B25" s="84" t="inlineStr">
        <is>
          <t>Reetablering/tilbakeføring vinduer øverste vindusrekke B-blokka iht. A40-101 (S1/S2). B-blokka har 13 vinduer etter renovering (fastsatt).</t>
        </is>
      </c>
      <c r="C25" s="84" t="inlineStr">
        <is>
          <t>Stk</t>
        </is>
      </c>
      <c r="F25" s="84">
        <f>D47*E47</f>
        <v/>
      </c>
    </row>
    <row r="26" ht="15" customHeight="1" s="85">
      <c r="A26" s="84" t="inlineStr">
        <is>
          <t>V-D07</t>
        </is>
      </c>
      <c r="B26" s="84" t="inlineStr">
        <is>
          <t>Reetablering/tilbakeføring vinduer nederste vindusrekke B-blokka iht. A40-101. B-blokka har 13 vinduer etter renovering (fastsatt).</t>
        </is>
      </c>
      <c r="C26" s="84" t="inlineStr">
        <is>
          <t>Stk</t>
        </is>
      </c>
      <c r="F26" s="84">
        <f>D48*E48</f>
        <v/>
      </c>
    </row>
    <row r="27" ht="21.75" customHeight="1" s="85">
      <c r="A27" s="122" t="inlineStr">
        <is>
          <t>Estimert total støpevolum: ca. 1,30 m³ (veggtykkelse 250 mm). B-blokka har 13 vinduer etter renovering (fastsatt); de 13 er vist på A40-101 etter reetablering ved S1/S2. V-D06/D07 reetablering/tilbakeføring iht. tegning A40-101 (S1/S2); mål på åpninger bekreftes mot A40-101. Faktisk betaling etter dokumentert utført mengde.</t>
        </is>
      </c>
    </row>
    <row r="29" ht="15" customHeight="1" s="85">
      <c r="A29" s="108" t="inlineStr">
        <is>
          <t>Sum hovedentreprise – metallvinduer, trevindu 3.etg, dører/rister og tilbakeføring (ekskl. MVA)</t>
        </is>
      </c>
      <c r="F29" s="108">
        <f>SUM(F6:F9)+F15+SUM(F20:F26)</f>
        <v/>
      </c>
    </row>
    <row r="31" ht="15" customHeight="1" s="85">
      <c r="A31" s="148" t="inlineStr">
        <is>
          <t>D – OPSJON: BYTTE TIL TREVINDUER E-BLOKKA  |  Iht. dispensasjon fra TFK  |  Prises separat – inngår IKKE i tilbudssum</t>
        </is>
      </c>
    </row>
    <row r="32" ht="15" customHeight="1" s="85">
      <c r="A32" s="147" t="inlineStr">
        <is>
          <t>Nr.</t>
        </is>
      </c>
      <c r="B32" s="147" t="inlineStr">
        <is>
          <t>Beskrivelse</t>
        </is>
      </c>
      <c r="C32" s="147" t="inlineStr">
        <is>
          <t>Enh.</t>
        </is>
      </c>
      <c r="D32" s="147" t="inlineStr">
        <is>
          <t>Mengde</t>
        </is>
      </c>
      <c r="E32" s="147" t="inlineStr">
        <is>
          <t>Enhetspris ekskl. MVA</t>
        </is>
      </c>
      <c r="F32" s="147" t="inlineStr">
        <is>
          <t>Sum ekskl. MVA</t>
        </is>
      </c>
    </row>
    <row r="33" ht="15" customHeight="1" s="85">
      <c r="A33" s="84" t="inlineStr">
        <is>
          <t>O-E01</t>
        </is>
      </c>
      <c r="B33" s="84" t="inlineStr">
        <is>
          <t>6. etg – Demontering 2 stk metallvinduer (2×3 glass pr. stk). Forsiktig demontering, rammer lagres på byggeplass iht. antikvariske krav.</t>
        </is>
      </c>
      <c r="C33" s="84" t="inlineStr">
        <is>
          <t>Stk</t>
        </is>
      </c>
      <c r="D33" s="84" t="n">
        <v>2</v>
      </c>
      <c r="F33" s="84">
        <f>D33*E33</f>
        <v/>
      </c>
    </row>
    <row r="34" ht="15" customHeight="1" s="85">
      <c r="A34" s="84" t="inlineStr">
        <is>
          <t>O-E02</t>
        </is>
      </c>
      <c r="B34" s="84" t="inlineStr">
        <is>
          <t>6. etg – Levering og montering 2 stk trevindu i opprinnelig utførelse og størrelse. Kopi av historisk vindustype med 6 glass (2×3). Furu kjerneved (jf. søknad 3b.i.2), beslag som originale, 3 mm Restover maskinblåst glass, linolje-kitt, Wibo linoljemaling. Godkjent av TFK.</t>
        </is>
      </c>
      <c r="C34" s="84" t="inlineStr">
        <is>
          <t>Stk</t>
        </is>
      </c>
      <c r="D34" s="84" t="n">
        <v>2</v>
      </c>
      <c r="F34" s="84">
        <f>D34*E34</f>
        <v/>
      </c>
    </row>
    <row r="35" ht="15" customHeight="1" s="85">
      <c r="A35" s="84" t="inlineStr">
        <is>
          <t>O-E03</t>
        </is>
      </c>
      <c r="B35" s="84" t="inlineStr">
        <is>
          <t>5. etg – Demontering 1 stk metallvindu (2×3 glass). Forsiktig demontering, ramme lagres på byggeplass.</t>
        </is>
      </c>
      <c r="C35" s="84" t="inlineStr">
        <is>
          <t>Stk</t>
        </is>
      </c>
      <c r="D35" s="84" t="n">
        <v>1</v>
      </c>
      <c r="F35" s="84">
        <f>D35*E35</f>
        <v/>
      </c>
    </row>
    <row r="36" ht="15" customHeight="1" s="85">
      <c r="A36" s="84" t="inlineStr">
        <is>
          <t>O-E04</t>
        </is>
      </c>
      <c r="B36" s="84" t="inlineStr">
        <is>
          <t>5. etg – Levering og montering 1 stk trevindu i opprinnelig utførelse og størrelse. Kopi av historisk vindustype med 6 glass (2×3). Furu kjerneved (jf. søknad 3b.i.2), beslag som originale, 3 mm Restover maskinblåst glass, linolje-kitt, Wibo linoljemaling. Godkjent av TFK.</t>
        </is>
      </c>
      <c r="C36" s="84" t="inlineStr">
        <is>
          <t>Stk</t>
        </is>
      </c>
      <c r="D36" s="84" t="n">
        <v>1</v>
      </c>
      <c r="F36" s="84">
        <f>D36*E36</f>
        <v/>
      </c>
    </row>
    <row r="37" ht="15" customHeight="1" s="85">
      <c r="A37" s="84" t="inlineStr">
        <is>
          <t>O-E05</t>
        </is>
      </c>
      <c r="B37" s="84" t="inlineStr">
        <is>
          <t>4. etg – Demontering 1 stk metallvindu (2×3 glass). Forsiktig demontering, ramme lagres.</t>
        </is>
      </c>
      <c r="C37" s="84" t="inlineStr">
        <is>
          <t>Stk</t>
        </is>
      </c>
      <c r="D37" s="84" t="n">
        <v>1</v>
      </c>
      <c r="F37" s="84">
        <f>D37*E37</f>
        <v/>
      </c>
    </row>
    <row r="38" ht="15" customHeight="1" s="85">
      <c r="A38" s="84" t="inlineStr">
        <is>
          <t>O-E06</t>
        </is>
      </c>
      <c r="B38" s="84" t="inlineStr">
        <is>
          <t>4. etg – Levering og montering 1 stk trevindu i opprinnelig utførelse og størrelse. Kopi av historisk vindustype med 6 glass (2×3). Furu kjerneved (jf. søknad 3b.i.2), beslag som originale, 3 mm Restover maskinblåst glass, linolje-kitt, Wibo linoljemaling. Godkjent av TFK.</t>
        </is>
      </c>
      <c r="C38" s="84" t="inlineStr">
        <is>
          <t>Stk</t>
        </is>
      </c>
      <c r="D38" s="84" t="n">
        <v>1</v>
      </c>
      <c r="F38" s="84">
        <f>D38*E38</f>
        <v/>
      </c>
    </row>
    <row r="39" ht="15" customHeight="1" s="85">
      <c r="A39" s="84" t="inlineStr">
        <is>
          <t>O-E07</t>
        </is>
      </c>
      <c r="B39" s="84" t="inlineStr">
        <is>
          <t>3. etg – Demontering og erstatning med nytt trevindu. Samme spesifikasjon som 4.–6. etg: furu kjerneved, beslag som originale, 3 mm Restover maskinblåst, linolje-kitt, Wibo linoljemaling. Gjennomgående sprosser. Godkjent av TFK.</t>
        </is>
      </c>
      <c r="C39" s="84" t="inlineStr">
        <is>
          <t>Stk</t>
        </is>
      </c>
      <c r="D39" s="84" t="n">
        <v>1</v>
      </c>
      <c r="F39" s="84">
        <f>D39*E39</f>
        <v/>
      </c>
    </row>
    <row r="40" ht="15" customHeight="1" s="85">
      <c r="A40" s="84" t="inlineStr">
        <is>
          <t>O-E09</t>
        </is>
      </c>
      <c r="B40" s="84" t="inlineStr">
        <is>
          <t>Innfesting og tetting trevinduer alle etasjer (4.–6. etg) – ekspansjonsbolter i betongveggen (jf. søknad pkt. 3c.i). Isolasjon: linull eller tilsvarende naturfiber (jf. søknad pkt. 3d.i) – kan sløyfes ved kaldt rom. Mineralull skal IKKE benyttes. Fugespalte rundt vindu: KC 35/65 mørtel (pkt. 3e) – min. 25 mm dybde ved isolert karm, gjennomgående ved kaldt rom. Pris per vindu × antall aktiverte opsjoner.</t>
        </is>
      </c>
      <c r="C40" s="84" t="inlineStr">
        <is>
          <t>Stk</t>
        </is>
      </c>
      <c r="F40" s="84">
        <f>D40*E40</f>
        <v/>
      </c>
    </row>
    <row r="42" ht="15" customHeight="1" s="85">
      <c r="A42" s="108" t="inlineStr">
        <is>
          <t>Delsum opsjon D – trevinduer E-blokka (ekskl. MVA)</t>
        </is>
      </c>
      <c r="F42" s="108">
        <f>SUM(F33:F41)</f>
        <v/>
      </c>
    </row>
    <row r="44" ht="15" customHeight="1" s="85">
      <c r="A44" s="122" t="inlineStr">
        <is>
          <t>Opsjonen kan aktiveres helt eller delvis (per etasje) inntil 12 måneder etter kontraktsinngåelse, til priste enhetspriser. Stillaset forutsettes tilgjengelig. Demontering av metallvinduer utføres forsiktig – rammene lagres på byggeplass iht. antikvariske krav (Kulturminneloven §§ 15 og 19). Trevindu: kopi av historisk type, furu kjerneved, 3 mm Restover maskinblåst glass, linolje-kitt, Wibo linoljemaling, gjennomgående sprosser, beslag som originale. Utførelse og produkt godkjennes av TFK og PL før bestilling.</t>
        </is>
      </c>
    </row>
    <row r="45" ht="15" customHeight="1" s="85"/>
    <row r="46" ht="15" customHeight="1" s="85"/>
    <row r="48" ht="15" customHeight="1" s="85">
      <c r="A48" s="122" t="inlineStr">
        <is>
          <t>Alle priser ekskl. MVA. Faktisk betaling etter dokumentert utført mengde (enhetsprisverk). Mengder er estimerte basert på tegning A40-101 og befaring 25.04.2026 – tilbyder bekrefter og oppgir faktiske mengder i tilbudet. NCS 7020-G30Y for metallvinduer (fastsatt). Prøvefelt godkjennes av PL og TFK for utførelseskvalitet før full påføring.</t>
        </is>
      </c>
    </row>
    <row r="49" ht="15" customHeight="1" s="85"/>
  </sheetData>
  <mergeCells count="13">
    <mergeCell ref="A2:F2"/>
    <mergeCell ref="A16:F16"/>
    <mergeCell ref="A29:E29"/>
    <mergeCell ref="A10:F11"/>
    <mergeCell ref="A13:F13"/>
    <mergeCell ref="A48:F49"/>
    <mergeCell ref="A1:F1"/>
    <mergeCell ref="A42:E42"/>
    <mergeCell ref="A27:F27"/>
    <mergeCell ref="A31:F31"/>
    <mergeCell ref="A44:F46"/>
    <mergeCell ref="A18:F18"/>
    <mergeCell ref="A4:F4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6.xml><?xml version="1.0" encoding="utf-8"?>
<worksheet xmlns="http://schemas.openxmlformats.org/spreadsheetml/2006/main">
  <sheetPr filterMode="0">
    <outlinePr summaryBelow="1" summaryRight="1"/>
    <pageSetUpPr fitToPage="0"/>
  </sheetPr>
  <dimension ref="A1:F24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8" customWidth="1" style="84" min="1" max="1"/>
    <col width="55" customWidth="1" style="84" min="2" max="2"/>
    <col width="10" customWidth="1" style="84" min="3" max="4"/>
    <col width="18" customWidth="1" style="84" min="5" max="5"/>
    <col width="16" customWidth="1" style="84" min="6" max="6"/>
  </cols>
  <sheetData>
    <row r="1" ht="18.75" customHeight="1" s="85">
      <c r="A1" s="144" t="inlineStr">
        <is>
          <t>BILAG 6 – PRISSKJEMA | Vertikale bevegelsesfuger</t>
        </is>
      </c>
    </row>
    <row r="2" ht="15" customHeight="1" s="85">
      <c r="A2" s="145" t="inlineStr">
        <is>
          <t>Rehabilitering fasade sør – Bygg 160 (B- og E-blokka)  |  Vannfronten Eiendom AS</t>
        </is>
      </c>
    </row>
    <row r="4" ht="15" customHeight="1" s="85">
      <c r="A4" s="146" t="inlineStr">
        <is>
          <t>A – BEVEGELSESFUGER FASADE SØR  |  A/B + B/E + E/H  |  Hovedentreprise</t>
        </is>
      </c>
    </row>
    <row r="5" ht="15" customHeight="1" s="85">
      <c r="A5" s="147" t="inlineStr">
        <is>
          <t>Nr.</t>
        </is>
      </c>
      <c r="B5" s="147" t="inlineStr">
        <is>
          <t>Beskrivelse</t>
        </is>
      </c>
      <c r="C5" s="147" t="inlineStr">
        <is>
          <t>Enh.</t>
        </is>
      </c>
      <c r="D5" s="147" t="inlineStr">
        <is>
          <t>Mengde</t>
        </is>
      </c>
      <c r="E5" s="147" t="inlineStr">
        <is>
          <t>Enhetspris ekskl. MVA</t>
        </is>
      </c>
      <c r="F5" s="147" t="inlineStr">
        <is>
          <t>Sum ekskl. MVA</t>
        </is>
      </c>
    </row>
    <row r="6" ht="15" customHeight="1" s="85">
      <c r="A6" s="84" t="inlineStr">
        <is>
          <t>F-01</t>
        </is>
      </c>
      <c r="B6" s="84" t="inlineStr">
        <is>
          <t>Befaring og dokumentasjon av eksisterende bevegelsesfuger A/B, B/E og E/H ved oppstart. Tilstand, bredde og dybde dokumenteres med foto og målerapport for hver fuge. RS-pris.</t>
        </is>
      </c>
      <c r="C6" s="84" t="inlineStr">
        <is>
          <t>RS</t>
        </is>
      </c>
      <c r="D6" s="84" t="n">
        <v>1</v>
      </c>
      <c r="F6" s="84">
        <f>D6*E6</f>
        <v/>
      </c>
    </row>
    <row r="7" ht="15" customHeight="1" s="85">
      <c r="A7" s="84" t="inlineStr">
        <is>
          <t>F-02</t>
        </is>
      </c>
      <c r="B7" s="84" t="inlineStr">
        <is>
          <t>Rensing av eksisterende fuger – fjerning av løst materiale, gammel fugemasse og støv. Mekanisk og pneumatisk rensing. Estimert ca. 45 lm totalt (A/B: 12 lm + B/E: 18 lm + E/H: 15 lm).</t>
        </is>
      </c>
      <c r="C7" s="84" t="inlineStr">
        <is>
          <t>lm</t>
        </is>
      </c>
      <c r="D7" s="84" t="n">
        <v>45</v>
      </c>
      <c r="F7" s="84">
        <f>D7*E7</f>
        <v/>
      </c>
    </row>
    <row r="8" ht="15" customHeight="1" s="85">
      <c r="A8" s="84" t="inlineStr">
        <is>
          <t>F-03</t>
        </is>
      </c>
      <c r="B8" s="84" t="inlineStr">
        <is>
          <t>Levering og montering av bunnstoff (rørneoprenbånd el. tilsv.) i fuger der dybde overstiger fugemassens anbefalte påføringstykkelse. Estimert ca. 45 lm.</t>
        </is>
      </c>
      <c r="C8" s="84" t="inlineStr">
        <is>
          <t>lm</t>
        </is>
      </c>
      <c r="D8" s="84" t="n">
        <v>45</v>
      </c>
      <c r="F8" s="84">
        <f>D8*E8</f>
        <v/>
      </c>
    </row>
    <row r="9" ht="15" customHeight="1" s="85">
      <c r="A9" s="84" t="inlineStr">
        <is>
          <t>F-04</t>
        </is>
      </c>
      <c r="B9" s="84" t="inlineStr">
        <is>
          <t>Levering og påføring av elastisk, diffusjonsåpen fugemasse. Produkt foreslås av leverandør og godkjennes av PL og TFK før utførelse. Estimert ca. 45 lm.</t>
        </is>
      </c>
      <c r="C9" s="84" t="inlineStr">
        <is>
          <t>lm</t>
        </is>
      </c>
      <c r="D9" s="84" t="n">
        <v>45</v>
      </c>
      <c r="F9" s="84">
        <f>D9*E9</f>
        <v/>
      </c>
    </row>
    <row r="10" ht="15" customHeight="1" s="85">
      <c r="A10" s="84" t="inlineStr">
        <is>
          <t>F-05</t>
        </is>
      </c>
      <c r="B10" s="84" t="inlineStr">
        <is>
          <t>Overflatebehandling og tilpasning av fasade rundt fugen til øvrig fasadeuttrykk. Ingen tettpåføring av stivt materiale i bevegelighetssonen. Estimert ca. 45 lm.</t>
        </is>
      </c>
      <c r="C10" s="84" t="inlineStr">
        <is>
          <t>lm</t>
        </is>
      </c>
      <c r="D10" s="84" t="n">
        <v>45</v>
      </c>
      <c r="F10" s="84">
        <f>D10*E10</f>
        <v/>
      </c>
    </row>
    <row r="11" ht="15" customHeight="1" s="85">
      <c r="A11" s="122" t="inlineStr">
        <is>
          <t>Veiledning bevegelsesfuger hovedentreprise: A/B-fuge ca. 12 lm (full byggehøyde), B/E-fuge ca. 18 lm (E-blokka høyere enn B-blokka), E/H-fuge ca. 15 lm (H-blokka full høyde). Faktiske mengder bekreftes ved befaring 25.04.2026 og oppmåling ved oppstart. Avregnes etter dokumentert utført mengde.</t>
        </is>
      </c>
    </row>
    <row r="12" ht="15" customHeight="1" s="85"/>
    <row r="14" ht="15" customHeight="1" s="85">
      <c r="A14" s="108" t="inlineStr">
        <is>
          <t>Sum hovedentreprise – bevegelsesfuger A/B + B/E + E/H (ekskl. MVA)</t>
        </is>
      </c>
      <c r="F14" s="108">
        <f>SUM(F6:F10)</f>
        <v/>
      </c>
    </row>
    <row r="16" ht="15" customHeight="1" s="85">
      <c r="A16" s="148" t="inlineStr">
        <is>
          <t>B – BEVEGELSESFUGE H/J (INNGÅR I OPSJON O-2, BYGG H)  |  Prises separat</t>
        </is>
      </c>
    </row>
    <row r="17" ht="15" customHeight="1" s="85">
      <c r="A17" s="147" t="inlineStr">
        <is>
          <t>Nr.</t>
        </is>
      </c>
      <c r="B17" s="147" t="inlineStr">
        <is>
          <t>Beskrivelse</t>
        </is>
      </c>
      <c r="C17" s="147" t="inlineStr">
        <is>
          <t>Enh.</t>
        </is>
      </c>
      <c r="D17" s="147" t="inlineStr">
        <is>
          <t>Mengde</t>
        </is>
      </c>
      <c r="E17" s="147" t="inlineStr">
        <is>
          <t>Enhetspris ekskl. MVA</t>
        </is>
      </c>
      <c r="F17" s="147" t="inlineStr">
        <is>
          <t>Sum ekskl. MVA</t>
        </is>
      </c>
    </row>
    <row r="18" ht="15" customHeight="1" s="85">
      <c r="A18" s="84" t="inlineStr">
        <is>
          <t>F-06</t>
        </is>
      </c>
      <c r="B18" s="84" t="inlineStr">
        <is>
          <t>Bevegelsesfuge H/J – komplett utførelse: befaring/dokumentasjon, rensing, bunnstoff, levering og påføring av elastisk diffusjonsåpen fugemasse, og overflatetilpasning. Estimert ca. 12 lm. Antikvariske krav redusert (verken H eller J er fredet).</t>
        </is>
      </c>
      <c r="C18" s="84" t="inlineStr">
        <is>
          <t>lm</t>
        </is>
      </c>
      <c r="D18" s="84" t="n">
        <v>12</v>
      </c>
      <c r="F18" s="84">
        <f>D18*E18</f>
        <v/>
      </c>
    </row>
    <row r="19" ht="15" customHeight="1" s="85">
      <c r="A19" s="122" t="inlineStr">
        <is>
          <t>Bevegelsesfuge H/J inngår i opsjon O-2 (Bygg H). Stillaset forutsettes tilgjengelig som del av O-2.</t>
        </is>
      </c>
    </row>
    <row r="21" ht="15" customHeight="1" s="85">
      <c r="A21" s="108" t="inlineStr">
        <is>
          <t>Delsum bevegelsesfuge H/J – inngår i O-2 (ekskl. MVA)</t>
        </is>
      </c>
      <c r="F21" s="108">
        <f>F18</f>
        <v/>
      </c>
    </row>
    <row r="23" ht="15" customHeight="1" s="85">
      <c r="A23" s="122" t="inlineStr">
        <is>
          <t>Alle priser ekskl. MVA. Faktisk betaling etter dokumentert utført mengde (enhetsprisverk). Mengder er estimerte basert på befaring og tegning A40-101 – tilbyder bekrefter og oppgir faktiske mengder etter befaring 25.04.2026. Fugemasseprodukt godkjennes av PL og TFK før utførelse.</t>
        </is>
      </c>
    </row>
    <row r="24" ht="15" customHeight="1" s="85"/>
  </sheetData>
  <mergeCells count="9">
    <mergeCell ref="A21:E21"/>
    <mergeCell ref="A2:F2"/>
    <mergeCell ref="A16:F16"/>
    <mergeCell ref="A23:F24"/>
    <mergeCell ref="A11:F12"/>
    <mergeCell ref="A19:F19"/>
    <mergeCell ref="A1:F1"/>
    <mergeCell ref="A4:F4"/>
    <mergeCell ref="A14:E14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7.xml><?xml version="1.0" encoding="utf-8"?>
<worksheet xmlns="http://schemas.openxmlformats.org/spreadsheetml/2006/main">
  <sheetPr filterMode="0">
    <outlinePr summaryBelow="1" summaryRight="1"/>
    <pageSetUpPr fitToPage="0"/>
  </sheetPr>
  <dimension ref="A1:E1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8" customWidth="1" style="84" min="1" max="1"/>
    <col width="38" customWidth="1" style="84" min="2" max="2"/>
    <col width="20" customWidth="1" style="84" min="3" max="3"/>
    <col width="18" customWidth="1" style="84" min="4" max="4"/>
    <col width="24" customWidth="1" style="84" min="5" max="5"/>
  </cols>
  <sheetData>
    <row r="1" ht="27.75" customHeight="1" s="85">
      <c r="A1" s="86" t="inlineStr">
        <is>
          <t>Timepriser – timebaserte arbeider</t>
        </is>
      </c>
    </row>
    <row r="2" ht="15.75" customHeight="1" s="85">
      <c r="A2" s="87" t="inlineStr">
        <is>
          <t>Rehabilitering fasade sør – Bygg 160  |  Vannfronten AS</t>
        </is>
      </c>
    </row>
    <row r="4" ht="19.5" customHeight="1" s="85">
      <c r="A4" s="95" t="inlineStr">
        <is>
          <t>Nr.</t>
        </is>
      </c>
      <c r="B4" s="95" t="inlineStr">
        <is>
          <t>Fagkategori</t>
        </is>
      </c>
      <c r="C4" s="132" t="inlineStr">
        <is>
          <t>Timepris ekskl. MVA</t>
        </is>
      </c>
      <c r="D4" s="132" t="inlineStr">
        <is>
          <t>Overtidstillegg %</t>
        </is>
      </c>
      <c r="E4" s="132" t="inlineStr">
        <is>
          <t>Merknad</t>
        </is>
      </c>
    </row>
    <row r="5" ht="18" customHeight="1" s="85">
      <c r="A5" s="96" t="inlineStr">
        <is>
          <t>T-01</t>
        </is>
      </c>
      <c r="B5" s="133" t="inlineStr">
        <is>
          <t>Murermester / fagarbeider – antikvariske arbeider</t>
        </is>
      </c>
      <c r="C5" s="98" t="n"/>
      <c r="D5" s="135" t="n"/>
      <c r="E5" s="149" t="inlineStr">
        <is>
          <t>Primær kategori for dette prosjektet</t>
        </is>
      </c>
    </row>
    <row r="6" ht="18" customHeight="1" s="85">
      <c r="A6" s="99" t="inlineStr">
        <is>
          <t>T-02</t>
        </is>
      </c>
      <c r="B6" s="137" t="inlineStr">
        <is>
          <t>Murer – generelt</t>
        </is>
      </c>
      <c r="C6" s="98" t="n"/>
      <c r="D6" s="135" t="n"/>
      <c r="E6" s="100" t="n"/>
    </row>
    <row r="7" ht="18" customHeight="1" s="85">
      <c r="A7" s="96" t="inlineStr">
        <is>
          <t>T-03</t>
        </is>
      </c>
      <c r="B7" s="133" t="inlineStr">
        <is>
          <t>Hjelpearbeider</t>
        </is>
      </c>
      <c r="C7" s="98" t="n"/>
      <c r="D7" s="135" t="n"/>
      <c r="E7" s="97" t="n"/>
    </row>
    <row r="8" ht="18" customHeight="1" s="85">
      <c r="A8" s="99" t="inlineStr">
        <is>
          <t>T-04</t>
        </is>
      </c>
      <c r="B8" s="137" t="inlineStr">
        <is>
          <t>Lærling</t>
        </is>
      </c>
      <c r="C8" s="98" t="n"/>
      <c r="D8" s="135" t="n"/>
      <c r="E8" s="100" t="n"/>
    </row>
    <row r="9" ht="18" customHeight="1" s="85">
      <c r="A9" s="96" t="inlineStr">
        <is>
          <t>T-05</t>
        </is>
      </c>
      <c r="B9" s="133" t="inlineStr">
        <is>
          <t>Bas / arbeidsleder</t>
        </is>
      </c>
      <c r="C9" s="98" t="n"/>
      <c r="D9" s="135" t="n"/>
      <c r="E9" s="97" t="n"/>
    </row>
    <row r="10" ht="18" customHeight="1" s="85">
      <c r="A10" s="99" t="inlineStr">
        <is>
          <t>T-06</t>
        </is>
      </c>
      <c r="B10" s="137" t="inlineStr">
        <is>
          <t>[Annen fagkategori – beskriv]</t>
        </is>
      </c>
      <c r="C10" s="98" t="n"/>
      <c r="D10" s="135" t="n"/>
      <c r="E10" s="100" t="n"/>
    </row>
    <row r="12" ht="36" customHeight="1" s="85">
      <c r="A12" s="143" t="inlineStr">
        <is>
          <t>Timeprisene brukes ved arbeider som ikke kan fastprises. Overtidstillegg angis i % av ordinær timepris. Timebaserte arbeider faktureres mot signert timeliste godkjent av prosjektleder.</t>
        </is>
      </c>
    </row>
  </sheetData>
  <mergeCells count="3">
    <mergeCell ref="A2:E2"/>
    <mergeCell ref="A1:E1"/>
    <mergeCell ref="A12:E1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8.xml><?xml version="1.0" encoding="utf-8"?>
<worksheet xmlns="http://schemas.openxmlformats.org/spreadsheetml/2006/main">
  <sheetPr filterMode="0">
    <outlinePr summaryBelow="1" summaryRight="1"/>
    <pageSetUpPr fitToPage="0"/>
  </sheetPr>
  <dimension ref="A1:D9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8" customWidth="1" style="84" min="1" max="1"/>
    <col width="42" customWidth="1" style="84" min="2" max="2"/>
    <col width="18" customWidth="1" style="84" min="3" max="3"/>
    <col width="30" customWidth="1" style="84" min="4" max="4"/>
  </cols>
  <sheetData>
    <row r="1" ht="27.75" customHeight="1" s="85">
      <c r="A1" s="86" t="inlineStr">
        <is>
          <t>Påslag – materialer og underentreprenørtjenester</t>
        </is>
      </c>
    </row>
    <row r="2" ht="15.75" customHeight="1" s="85">
      <c r="A2" s="87" t="inlineStr">
        <is>
          <t>Rehabilitering fasade sør – Bygg 160  |  Vannfronten AS</t>
        </is>
      </c>
    </row>
    <row r="4" ht="19.5" customHeight="1" s="85">
      <c r="A4" s="95" t="inlineStr">
        <is>
          <t>Nr.</t>
        </is>
      </c>
      <c r="B4" s="95" t="inlineStr">
        <is>
          <t>Type innkjøp</t>
        </is>
      </c>
      <c r="C4" s="132" t="inlineStr">
        <is>
          <t>Påslags-%</t>
        </is>
      </c>
      <c r="D4" s="132" t="inlineStr">
        <is>
          <t>Merknad</t>
        </is>
      </c>
    </row>
    <row r="5" ht="18" customHeight="1" s="85">
      <c r="A5" s="96" t="inlineStr">
        <is>
          <t>PA-1</t>
        </is>
      </c>
      <c r="B5" s="133" t="inlineStr">
        <is>
          <t>Innkjøp av materialer (mørtel, puss, maling m.m.)</t>
        </is>
      </c>
      <c r="C5" s="135" t="n"/>
      <c r="D5" s="149" t="inlineStr">
        <is>
          <t>% av nettokostnad faktura fra leverandør</t>
        </is>
      </c>
    </row>
    <row r="6" ht="18" customHeight="1" s="85">
      <c r="A6" s="99" t="inlineStr">
        <is>
          <t>PA-2</t>
        </is>
      </c>
      <c r="B6" s="137" t="inlineStr">
        <is>
          <t>Innkjøp av underentreprenørtjenester</t>
        </is>
      </c>
      <c r="C6" s="135" t="n"/>
      <c r="D6" s="150" t="inlineStr">
        <is>
          <t>% av UE-faktura</t>
        </is>
      </c>
    </row>
    <row r="7" ht="18" customHeight="1" s="85">
      <c r="A7" s="96" t="inlineStr">
        <is>
          <t>PA-3</t>
        </is>
      </c>
      <c r="B7" s="133" t="inlineStr">
        <is>
          <t>Innkjøp av leieutstyr</t>
        </is>
      </c>
      <c r="C7" s="135" t="n"/>
      <c r="D7" s="149" t="inlineStr">
        <is>
          <t>% av leiekostnad</t>
        </is>
      </c>
    </row>
    <row r="9" ht="36" customHeight="1" s="85">
      <c r="A9" s="143" t="inlineStr">
        <is>
          <t>Oppdragsgiver forbeholder seg retten til å kontrollere underliggende faktura. Påslaget dekker leverandørens administrasjonskostnader og fortjeneste på innkjøp.</t>
        </is>
      </c>
    </row>
  </sheetData>
  <mergeCells count="3">
    <mergeCell ref="A1:D1"/>
    <mergeCell ref="A9:D9"/>
    <mergeCell ref="A2:D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9.xml><?xml version="1.0" encoding="utf-8"?>
<worksheet xmlns="http://schemas.openxmlformats.org/spreadsheetml/2006/main">
  <sheetPr filterMode="0">
    <outlinePr summaryBelow="1" summaryRight="1"/>
    <pageSetUpPr fitToPage="0"/>
  </sheetPr>
  <dimension ref="A1:F2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7" customWidth="1" style="84" min="1" max="1"/>
    <col width="38" customWidth="1" style="84" min="2" max="2"/>
    <col width="10" customWidth="1" style="84" min="3" max="3"/>
    <col width="12" customWidth="1" style="84" min="4" max="4"/>
    <col width="20" customWidth="1" style="84" min="5" max="5"/>
    <col width="18" customWidth="1" style="84" min="6" max="6"/>
  </cols>
  <sheetData>
    <row r="1" ht="27.75" customHeight="1" s="85">
      <c r="A1" s="86" t="inlineStr">
        <is>
          <t>Malingsfjerning – KEIM Dispersion-Remover (DR)</t>
        </is>
      </c>
    </row>
    <row r="2" ht="15.75" customHeight="1" s="85">
      <c r="A2" s="87" t="inlineStr">
        <is>
          <t>Rehabilitering fasade sør – Bygg 160  |  Vannfronten AS</t>
        </is>
      </c>
    </row>
    <row r="3" ht="18" customHeight="1" s="85">
      <c r="A3" s="88" t="inlineStr">
        <is>
          <t>METODEBESKRIVELSE</t>
        </is>
      </c>
      <c r="B3" s="89" t="n"/>
      <c r="C3" s="89" t="n"/>
      <c r="D3" s="89" t="n"/>
      <c r="E3" s="89" t="n"/>
      <c r="F3" s="90" t="n"/>
    </row>
    <row r="4" ht="18" customHeight="1" s="85">
      <c r="A4" s="91" t="inlineStr">
        <is>
          <t>Produkt</t>
        </is>
      </c>
      <c r="B4" s="151" t="inlineStr">
        <is>
          <t>KEIM Dispersion-Remover (DR)  |  Ref. Vedlegg F – SHA-plan</t>
        </is>
      </c>
      <c r="C4" s="89" t="n"/>
      <c r="D4" s="89" t="n"/>
      <c r="E4" s="89" t="n"/>
      <c r="F4" s="90" t="n"/>
    </row>
    <row r="5" ht="18" customHeight="1" s="85">
      <c r="A5" s="152" t="inlineStr">
        <is>
          <t>Påføring</t>
        </is>
      </c>
      <c r="B5" s="137" t="inlineStr">
        <is>
          <t>0,6 kg/m² – påføres med sprøyte</t>
        </is>
      </c>
      <c r="C5" s="89" t="n"/>
      <c r="D5" s="89" t="n"/>
      <c r="E5" s="89" t="n"/>
      <c r="F5" s="90" t="n"/>
    </row>
    <row r="6" ht="18" customHeight="1" s="85">
      <c r="A6" s="91" t="inlineStr">
        <is>
          <t>Virketid</t>
        </is>
      </c>
      <c r="B6" s="151" t="inlineStr">
        <is>
          <t>1–4 timer (avhengig av malingtype og tykkelse)</t>
        </is>
      </c>
      <c r="C6" s="89" t="n"/>
      <c r="D6" s="89" t="n"/>
      <c r="E6" s="89" t="n"/>
      <c r="F6" s="90" t="n"/>
    </row>
    <row r="7" ht="18" customHeight="1" s="85">
      <c r="A7" s="152" t="inlineStr">
        <is>
          <t>Vasking – vanntemperatur</t>
        </is>
      </c>
      <c r="B7" s="137" t="inlineStr">
        <is>
          <t>60 °C</t>
        </is>
      </c>
      <c r="C7" s="89" t="n"/>
      <c r="D7" s="89" t="n"/>
      <c r="E7" s="89" t="n"/>
      <c r="F7" s="90" t="n"/>
    </row>
    <row r="8" ht="18" customHeight="1" s="85">
      <c r="A8" s="91" t="inlineStr">
        <is>
          <t>Vasking – vannmengde</t>
        </is>
      </c>
      <c r="B8" s="151" t="inlineStr">
        <is>
          <t>10–12 liter per minutt</t>
        </is>
      </c>
      <c r="C8" s="89" t="n"/>
      <c r="D8" s="89" t="n"/>
      <c r="E8" s="89" t="n"/>
      <c r="F8" s="90" t="n"/>
    </row>
    <row r="9" ht="18" customHeight="1" s="85">
      <c r="A9" s="152" t="inlineStr">
        <is>
          <t>Vasking – trykk</t>
        </is>
      </c>
      <c r="B9" s="137" t="inlineStr">
        <is>
          <t>90–120 bar med roterende dyse</t>
        </is>
      </c>
      <c r="C9" s="89" t="n"/>
      <c r="D9" s="89" t="n"/>
      <c r="E9" s="89" t="n"/>
      <c r="F9" s="90" t="n"/>
    </row>
    <row r="10" ht="21.75" customHeight="1" s="85">
      <c r="A10" s="91" t="inlineStr">
        <is>
          <t>Avfallshåndtering</t>
        </is>
      </c>
      <c r="B10" s="153" t="inlineStr">
        <is>
          <t>Vaskevann klassifiseres som farlig avfall, avfallskode 08 01 11*. Oppsamles og leveres til godkjent mottak – se SHA-plan tiltak T-16 og Vedlegg F.</t>
        </is>
      </c>
      <c r="C10" s="89" t="n"/>
      <c r="D10" s="89" t="n"/>
      <c r="E10" s="89" t="n"/>
      <c r="F10" s="90" t="n"/>
    </row>
    <row r="11" ht="21.75" customHeight="1" s="85">
      <c r="A11" s="154" t="inlineStr">
        <is>
          <t>⚠  Vaskevann skal IKKE slippes til sluk, overvannssystem, terreng eller vassdrag – jf. SHA-plan T-16</t>
        </is>
      </c>
      <c r="B11" s="89" t="n"/>
      <c r="C11" s="89" t="n"/>
      <c r="D11" s="89" t="n"/>
      <c r="E11" s="89" t="n"/>
      <c r="F11" s="90" t="n"/>
    </row>
    <row r="13" ht="18" customHeight="1" s="85">
      <c r="A13" s="88" t="inlineStr">
        <is>
          <t>PRISSKJEMA – MALINGSFJERNING</t>
        </is>
      </c>
      <c r="B13" s="89" t="n"/>
      <c r="C13" s="89" t="n"/>
      <c r="D13" s="89" t="n"/>
      <c r="E13" s="89" t="n"/>
      <c r="F13" s="90" t="n"/>
    </row>
    <row r="14" ht="19.5" customHeight="1" s="85">
      <c r="A14" s="95" t="inlineStr">
        <is>
          <t>Nr.</t>
        </is>
      </c>
      <c r="B14" s="95" t="inlineStr">
        <is>
          <t>Beskrivelse</t>
        </is>
      </c>
      <c r="C14" s="132" t="inlineStr">
        <is>
          <t>Enhet</t>
        </is>
      </c>
      <c r="D14" s="132" t="inlineStr">
        <is>
          <t>Mengde m²</t>
        </is>
      </c>
      <c r="E14" s="132" t="inlineStr">
        <is>
          <t>Enhetspris ekskl. MVA</t>
        </is>
      </c>
      <c r="F14" s="132" t="inlineStr">
        <is>
          <t>Sum ekskl. MVA</t>
        </is>
      </c>
    </row>
    <row r="15" ht="19.5" customHeight="1" s="85">
      <c r="A15" s="96" t="inlineStr">
        <is>
          <t>MF-01</t>
        </is>
      </c>
      <c r="B15" s="133" t="inlineStr">
        <is>
          <t>Påføring KEIM DR med sprøyte – 0,6 kg/m² (jf. Sletholt-test, Bilag 4i)</t>
        </is>
      </c>
      <c r="C15" s="96" t="inlineStr">
        <is>
          <t>m²</t>
        </is>
      </c>
      <c r="D15" s="134" t="n">
        <v>188.1</v>
      </c>
      <c r="E15" s="98" t="n"/>
      <c r="F15" s="136">
        <f>D15*E15</f>
        <v/>
      </c>
    </row>
    <row r="16" ht="19.5" customHeight="1" s="85">
      <c r="A16" s="99" t="inlineStr">
        <is>
          <t>MF-02</t>
        </is>
      </c>
      <c r="B16" s="137" t="inlineStr">
        <is>
          <t>Vasking med høytrykk – 60 °C, 90–120 bar, roterende dyse, 10–12 l/min (jf. Sletholt-test)</t>
        </is>
      </c>
      <c r="C16" s="99" t="inlineStr">
        <is>
          <t>m²</t>
        </is>
      </c>
      <c r="D16" s="138" t="n">
        <v>188.1</v>
      </c>
      <c r="E16" s="98" t="n"/>
      <c r="F16" s="139">
        <f>D16*E16</f>
        <v/>
      </c>
    </row>
    <row r="17" ht="19.5" customHeight="1" s="85">
      <c r="A17" s="96" t="inlineStr">
        <is>
          <t>MF-03</t>
        </is>
      </c>
      <c r="B17" s="133" t="inlineStr">
        <is>
          <t>Oppsamling av vaskevann – etablering av barrierer, kar og pumpe/våtsuger</t>
        </is>
      </c>
      <c r="C17" s="96" t="inlineStr">
        <is>
          <t>RS</t>
        </is>
      </c>
      <c r="D17" s="134" t="n">
        <v>1</v>
      </c>
      <c r="E17" s="98" t="n"/>
      <c r="F17" s="136">
        <f>D17*E17</f>
        <v/>
      </c>
    </row>
    <row r="18" ht="19.5" customHeight="1" s="85">
      <c r="A18" s="99" t="inlineStr">
        <is>
          <t>MF-04</t>
        </is>
      </c>
      <c r="B18" s="137" t="inlineStr">
        <is>
          <t>Tømming, separering og transport av farlig avfall (08 01 11*) til godkjent mottak</t>
        </is>
      </c>
      <c r="C18" s="99" t="inlineStr">
        <is>
          <t>RS</t>
        </is>
      </c>
      <c r="D18" s="138" t="n">
        <v>1</v>
      </c>
      <c r="E18" s="98" t="n"/>
      <c r="F18" s="139">
        <f>D18*E18</f>
        <v/>
      </c>
    </row>
    <row r="19" ht="19.5" customHeight="1" s="85">
      <c r="A19" s="155" t="inlineStr">
        <is>
          <t>Sum ekskl. MVA – malingsfjerning</t>
        </is>
      </c>
      <c r="B19" s="133" t="n"/>
      <c r="C19" s="96" t="n"/>
      <c r="D19" s="134" t="n"/>
      <c r="E19" s="98" t="n"/>
      <c r="F19" s="156">
        <f>SUM(F15:F18)</f>
        <v/>
      </c>
    </row>
    <row r="20" ht="19.5" customHeight="1" s="85">
      <c r="A20" s="141" t="n"/>
      <c r="F20" s="142" t="n"/>
    </row>
    <row r="22" ht="36" customHeight="1" s="85">
      <c r="A22" s="143" t="inlineStr">
        <is>
          <t>Mengde 188,1 m² = solid fasadeareal hovedentreprise (Bygg B 88,2 + Bygg E/C 99,9, jf. A40-101). Avregnes etter dokumentert utført areal.</t>
        </is>
      </c>
    </row>
  </sheetData>
  <mergeCells count="13">
    <mergeCell ref="B4:F4"/>
    <mergeCell ref="A2:F2"/>
    <mergeCell ref="A11:F11"/>
    <mergeCell ref="B7:F7"/>
    <mergeCell ref="B6:F6"/>
    <mergeCell ref="A13:F13"/>
    <mergeCell ref="B10:F10"/>
    <mergeCell ref="A1:F1"/>
    <mergeCell ref="B5:F5"/>
    <mergeCell ref="A22:F22"/>
    <mergeCell ref="B8:F8"/>
    <mergeCell ref="A3:F3"/>
    <mergeCell ref="B9:F9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0.xml><?xml version="1.0" encoding="utf-8"?>
<worksheet xmlns="http://schemas.openxmlformats.org/spreadsheetml/2006/main">
  <sheetPr filterMode="0">
    <outlinePr summaryBelow="1" summaryRight="1"/>
    <pageSetUpPr fitToPage="0"/>
  </sheetPr>
  <dimension ref="A1:F1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8" customWidth="1" style="84" min="1" max="1"/>
    <col width="58" customWidth="1" style="84" min="2" max="2"/>
    <col width="10" customWidth="1" style="84" min="3" max="4"/>
    <col width="18" customWidth="1" style="84" min="5" max="5"/>
    <col width="16" customWidth="1" style="84" min="6" max="6"/>
  </cols>
  <sheetData>
    <row r="1" ht="18.75" customHeight="1" s="85">
      <c r="A1" s="144" t="inlineStr">
        <is>
          <t>Forurenset puss- og malingsavfall (nikkel/kvikksølv)</t>
        </is>
      </c>
    </row>
    <row r="2" ht="15" customHeight="1" s="85">
      <c r="A2" s="145" t="inlineStr">
        <is>
          <t>Rehabilitering fasade sør – Bygg 160  |  Jf. Bilag 8 (Eurofins 22.04.2026)  |  Forurenset/ordinært avfall</t>
        </is>
      </c>
    </row>
    <row r="4" ht="15" customHeight="1" s="85">
      <c r="A4" s="146" t="inlineStr">
        <is>
          <t>HÅNDTERING AV FORURENSET AVFALL  |  Regningsarbeid med forventet mengde  |  Avfallsforskriften kap. 9 og 14A</t>
        </is>
      </c>
    </row>
    <row r="5" ht="15" customHeight="1" s="85">
      <c r="A5" s="157" t="inlineStr">
        <is>
          <t>Nr.</t>
        </is>
      </c>
      <c r="B5" s="157" t="inlineStr">
        <is>
          <t>Beskrivelse</t>
        </is>
      </c>
      <c r="C5" s="157" t="inlineStr">
        <is>
          <t>Enh.</t>
        </is>
      </c>
      <c r="D5" s="157" t="inlineStr">
        <is>
          <t>Mengde</t>
        </is>
      </c>
      <c r="E5" s="157" t="inlineStr">
        <is>
          <t>Enhetspris ekskl. MVA</t>
        </is>
      </c>
      <c r="F5" s="157" t="inlineStr">
        <is>
          <t>Sum ekskl. MVA</t>
        </is>
      </c>
    </row>
    <row r="6" ht="15" customHeight="1" s="85">
      <c r="A6" s="84" t="inlineStr">
        <is>
          <t>FA-01</t>
        </is>
      </c>
      <c r="B6" s="84" t="inlineStr">
        <is>
          <t>Separat oppsamling og emballering av forurenset puss-/malingsavfall (nikkel/kvikksølv over norm). Holdes adskilt fra rene masser. EAL 17 09 03 (maling) / 17 09 04 (puss).</t>
        </is>
      </c>
      <c r="C6" s="84" t="inlineStr">
        <is>
          <t>RS</t>
        </is>
      </c>
      <c r="D6" s="84" t="n">
        <v>1</v>
      </c>
      <c r="F6" s="84">
        <f>D6*E6</f>
        <v/>
      </c>
    </row>
    <row r="7" ht="15" customHeight="1" s="85">
      <c r="A7" s="84" t="inlineStr">
        <is>
          <t>FA-02</t>
        </is>
      </c>
      <c r="B7" s="84" t="inlineStr">
        <is>
          <t>Merking og deklarasjon av avfallet iht. avfallsforskriften, og transport til mottak godkjent for forurenset/ordinært avfall.</t>
        </is>
      </c>
      <c r="C7" s="84" t="inlineStr">
        <is>
          <t>tonn</t>
        </is>
      </c>
      <c r="D7" s="84" t="n">
        <v>2</v>
      </c>
      <c r="F7" s="84">
        <f>D7*E7</f>
        <v/>
      </c>
    </row>
    <row r="8" ht="15" customHeight="1" s="85">
      <c r="A8" s="84" t="inlineStr">
        <is>
          <t>FA-03</t>
        </is>
      </c>
      <c r="B8" s="84" t="inlineStr">
        <is>
          <t>Mottaks- og deponigebyr for forurenset avfall (merkostnad utover ordinært byggavfall). Avregnes etter veiesedler.</t>
        </is>
      </c>
      <c r="C8" s="84" t="inlineStr">
        <is>
          <t>tonn</t>
        </is>
      </c>
      <c r="D8" s="84" t="n">
        <v>2</v>
      </c>
      <c r="F8" s="84">
        <f>D8*E8</f>
        <v/>
      </c>
    </row>
    <row r="9" ht="15" customHeight="1" s="85">
      <c r="A9" s="84" t="inlineStr">
        <is>
          <t>FA-04</t>
        </is>
      </c>
      <c r="B9" s="84" t="inlineStr">
        <is>
          <t>Dokumentasjon: veiesedler, deklarasjon og bidrag til avfallssluttrapport (byggherres §9-9-rapport).</t>
        </is>
      </c>
      <c r="C9" s="84" t="inlineStr">
        <is>
          <t>RS</t>
        </is>
      </c>
      <c r="D9" s="84" t="n">
        <v>1</v>
      </c>
      <c r="F9" s="84">
        <f>D9*E9</f>
        <v/>
      </c>
    </row>
    <row r="10" ht="15" customHeight="1" s="85">
      <c r="A10" s="122" t="inlineStr">
        <is>
          <t>Veiledning: Forurenset avfall håndteres som REGNINGSARBEID, men forventet mengde (~2 tonn) prises her slik at alle tilbydere får likt grunnlag. Faktisk oppgjør skjer etter dokumentert vekt (veiesedler). Estimat ~2 tonn (maling ~0,3–0,5 t + puss ved avskalling ~1–2 t). Vaskevann fra KEIM-malingsfjerning prises separat under Malingsfjerning (MF-04) som farlig avfall.</t>
        </is>
      </c>
    </row>
    <row r="11" ht="15" customHeight="1" s="85"/>
    <row r="13" ht="15" customHeight="1" s="85">
      <c r="A13" s="108" t="inlineStr">
        <is>
          <t>Sum ekskl. MVA – forurenset avfall</t>
        </is>
      </c>
      <c r="F13" s="108">
        <f>SUM(F6:F9)</f>
        <v/>
      </c>
    </row>
  </sheetData>
  <mergeCells count="5">
    <mergeCell ref="A2:F2"/>
    <mergeCell ref="A10:F11"/>
    <mergeCell ref="A1:F1"/>
    <mergeCell ref="A4:F4"/>
    <mergeCell ref="A13:E13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1.xml><?xml version="1.0" encoding="utf-8"?>
<worksheet xmlns="http://schemas.openxmlformats.org/spreadsheetml/2006/main">
  <sheetPr filterMode="0">
    <outlinePr summaryBelow="1" summaryRight="1"/>
    <pageSetUpPr fitToPage="0"/>
  </sheetPr>
  <dimension ref="A1:F46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9.1484375" defaultRowHeight="15" zeroHeight="0" outlineLevelRow="0"/>
  <cols>
    <col width="9" customWidth="1" style="84" min="1" max="1"/>
    <col width="62" customWidth="1" style="84" min="2" max="2"/>
    <col width="9" customWidth="1" style="84" min="3" max="3"/>
    <col width="10" customWidth="1" style="84" min="4" max="4"/>
    <col width="18" customWidth="1" style="84" min="5" max="5"/>
    <col width="16" customWidth="1" style="84" min="6" max="6"/>
  </cols>
  <sheetData>
    <row r="1" ht="18.75" customHeight="1" s="85">
      <c r="A1" s="144" t="inlineStr">
        <is>
          <t>OPSJON O-2 — Rehabilitering fasade sør Bygg H (inkl. bevegelsesfuge H/J)</t>
        </is>
      </c>
    </row>
    <row r="2" ht="15" customHeight="1" s="85">
      <c r="A2" s="158" t="inlineStr">
        <is>
          <t>Bygg H (trappetårn øst, ikke fredet). Mengder iht. A40-101 (80,6 m²). Samme poststruktur, skadeandel og overflatebehandling som hovedentreprise B+E. Prises separat – inngår ikke i tilbudssum.</t>
        </is>
      </c>
    </row>
    <row r="3" ht="15" customHeight="1" s="85"/>
    <row r="5" ht="15" customHeight="1" s="85">
      <c r="A5" s="146" t="inlineStr">
        <is>
          <t>1 — STILLAS OG TILKOMST</t>
        </is>
      </c>
    </row>
    <row r="6" ht="15" customHeight="1" s="85">
      <c r="A6" s="157" t="inlineStr">
        <is>
          <t>Nr.</t>
        </is>
      </c>
      <c r="B6" s="157" t="inlineStr">
        <is>
          <t>Beskrivelse</t>
        </is>
      </c>
      <c r="C6" s="157" t="inlineStr">
        <is>
          <t>Enh.</t>
        </is>
      </c>
      <c r="D6" s="157" t="inlineStr">
        <is>
          <t>Mengde</t>
        </is>
      </c>
      <c r="E6" s="157" t="inlineStr">
        <is>
          <t>Enhetspris ekskl. MVA</t>
        </is>
      </c>
      <c r="F6" s="157" t="inlineStr">
        <is>
          <t>Sum ekskl. MVA</t>
        </is>
      </c>
    </row>
    <row r="7" ht="15" customHeight="1" s="85">
      <c r="A7" s="84" t="inlineStr">
        <is>
          <t>H-S01</t>
        </is>
      </c>
      <c r="B7" s="84" t="inlineStr">
        <is>
          <t>Stillas/tilkomst Bygg H – stillasflate sørfasade. Integreres med hovedstillas (utvidelse østover). Inkl. inndekking brannsikker duk.</t>
        </is>
      </c>
      <c r="C7" s="84" t="inlineStr">
        <is>
          <t>m²</t>
        </is>
      </c>
      <c r="D7" s="84" t="n">
        <v>85</v>
      </c>
      <c r="F7" s="84">
        <f>D7*E7</f>
        <v/>
      </c>
    </row>
    <row r="9" ht="15" customHeight="1" s="85">
      <c r="A9" s="146" t="inlineStr">
        <is>
          <t>2 — BETONG (samme skadeandel som B+E: 1,06 liter/m², 3,35 steder/m²)</t>
        </is>
      </c>
    </row>
    <row r="10" ht="15" customHeight="1" s="85">
      <c r="A10" s="157" t="inlineStr">
        <is>
          <t>Nr.</t>
        </is>
      </c>
      <c r="B10" s="157" t="inlineStr">
        <is>
          <t>Beskrivelse</t>
        </is>
      </c>
      <c r="C10" s="157" t="inlineStr">
        <is>
          <t>Enh.</t>
        </is>
      </c>
      <c r="D10" s="157" t="inlineStr">
        <is>
          <t>Mengde</t>
        </is>
      </c>
      <c r="E10" s="157" t="inlineStr">
        <is>
          <t>Enhetspris ekskl. MVA</t>
        </is>
      </c>
      <c r="F10" s="157" t="inlineStr">
        <is>
          <t>Sum ekskl. MVA</t>
        </is>
      </c>
    </row>
    <row r="11" ht="15" customHeight="1" s="85">
      <c r="A11" s="84" t="inlineStr">
        <is>
          <t>H-B01</t>
        </is>
      </c>
      <c r="B11" s="84" t="inlineStr">
        <is>
          <t>Pigging av betongskader inkl. fotodokumentasjon før/etter. Skalert fra B+E.</t>
        </is>
      </c>
      <c r="C11" s="84" t="inlineStr">
        <is>
          <t>liter</t>
        </is>
      </c>
      <c r="D11" s="84" t="n">
        <v>86</v>
      </c>
      <c r="F11" s="84">
        <f>D11*E11</f>
        <v/>
      </c>
    </row>
    <row r="12" ht="15" customHeight="1" s="85">
      <c r="A12" s="84" t="inlineStr">
        <is>
          <t>H-B02</t>
        </is>
      </c>
      <c r="B12" s="84" t="inlineStr">
        <is>
          <t>Rengjøring av pigget flate (støvfri, vannmettet før mørtel).</t>
        </is>
      </c>
      <c r="C12" s="84" t="inlineStr">
        <is>
          <t>stk</t>
        </is>
      </c>
      <c r="D12" s="84" t="n">
        <v>86</v>
      </c>
      <c r="F12" s="84">
        <f>D12*E12</f>
        <v/>
      </c>
    </row>
    <row r="13" ht="15" customHeight="1" s="85">
      <c r="A13" s="84" t="inlineStr">
        <is>
          <t>H-A01</t>
        </is>
      </c>
      <c r="B13" s="84" t="inlineStr">
        <is>
          <t>Rustfjerning eksponert armering/metall – metode foreslås av leverandør.</t>
        </is>
      </c>
      <c r="C13" s="84" t="inlineStr">
        <is>
          <t>stk</t>
        </is>
      </c>
      <c r="D13" s="84" t="n">
        <v>86</v>
      </c>
      <c r="F13" s="84">
        <f>D13*E13</f>
        <v/>
      </c>
    </row>
    <row r="14" ht="15" customHeight="1" s="85">
      <c r="A14" s="84" t="inlineStr">
        <is>
          <t>H-A02</t>
        </is>
      </c>
      <c r="B14" s="84" t="inlineStr">
        <is>
          <t>Heftbro Weber REP 05 påføres armering og betong.</t>
        </is>
      </c>
      <c r="C14" s="84" t="inlineStr">
        <is>
          <t>stk</t>
        </is>
      </c>
      <c r="D14" s="84" t="n">
        <v>86</v>
      </c>
      <c r="F14" s="84">
        <f>D14*E14</f>
        <v/>
      </c>
    </row>
    <row r="15" ht="15" customHeight="1" s="85">
      <c r="A15" s="84" t="inlineStr">
        <is>
          <t>H-R01</t>
        </is>
      </c>
      <c r="B15" s="84" t="inlineStr">
        <is>
          <t>Reparasjonsmørtel betong – Weber REP 25. Maks 25 MPa.</t>
        </is>
      </c>
      <c r="C15" s="84" t="inlineStr">
        <is>
          <t>liter</t>
        </is>
      </c>
      <c r="D15" s="84" t="n">
        <v>86</v>
      </c>
      <c r="F15" s="84">
        <f>D15*E15</f>
        <v/>
      </c>
    </row>
    <row r="17" ht="15" customHeight="1" s="85">
      <c r="A17" s="146" t="inlineStr">
        <is>
          <t>3 — PUSS OG OVERFLATEBEHANDLING (80,6 m²)</t>
        </is>
      </c>
    </row>
    <row r="18" ht="15" customHeight="1" s="85">
      <c r="A18" s="157" t="inlineStr">
        <is>
          <t>Nr.</t>
        </is>
      </c>
      <c r="B18" s="157" t="inlineStr">
        <is>
          <t>Beskrivelse</t>
        </is>
      </c>
      <c r="C18" s="157" t="inlineStr">
        <is>
          <t>Enh.</t>
        </is>
      </c>
      <c r="D18" s="157" t="inlineStr">
        <is>
          <t>Mengde</t>
        </is>
      </c>
      <c r="E18" s="157" t="inlineStr">
        <is>
          <t>Enhetspris ekskl. MVA</t>
        </is>
      </c>
      <c r="F18" s="157" t="inlineStr">
        <is>
          <t>Sum ekskl. MVA</t>
        </is>
      </c>
    </row>
    <row r="19" ht="15" customHeight="1" s="85">
      <c r="A19" s="84" t="inlineStr">
        <is>
          <t>H-P01</t>
        </is>
      </c>
      <c r="B19" s="84" t="inlineStr">
        <is>
          <t>Grunnpuss Weber KC35/65 – påføres med brett, inkl. gjenskaping av evt. forskalingslinjer.</t>
        </is>
      </c>
      <c r="C19" s="84" t="inlineStr">
        <is>
          <t>m²</t>
        </is>
      </c>
      <c r="D19" s="84" t="n">
        <v>80.59999999999999</v>
      </c>
      <c r="F19" s="84">
        <f>D19*E19</f>
        <v/>
      </c>
    </row>
    <row r="20" ht="15" customHeight="1" s="85">
      <c r="A20" s="84" t="inlineStr">
        <is>
          <t>H-P02</t>
        </is>
      </c>
      <c r="B20" s="84" t="inlineStr">
        <is>
          <t>Sluttpuss Weber KC50/50 – påføres med slemmekost, tykkelse tilsvarende omkringliggende eksisterende puss (ca. 1–10 mm).</t>
        </is>
      </c>
      <c r="C20" s="84" t="inlineStr">
        <is>
          <t>m²</t>
        </is>
      </c>
      <c r="D20" s="84" t="n">
        <v>80.59999999999999</v>
      </c>
      <c r="F20" s="84">
        <f>D20*E20</f>
        <v/>
      </c>
    </row>
    <row r="21" ht="15" customHeight="1" s="85">
      <c r="A21" s="84" t="inlineStr">
        <is>
          <t>H-P03</t>
        </is>
      </c>
      <c r="B21" s="84" t="inlineStr">
        <is>
          <t>Maling KEIM Granital – 2 strøk inkl. fixativ. Farge iht. fasadeuttrykk (blå NCS S 6020-B / hvit NCS S 1005-Y20R), fastsatt som hovedfasaden.</t>
        </is>
      </c>
      <c r="C21" s="84" t="inlineStr">
        <is>
          <t>m²</t>
        </is>
      </c>
      <c r="D21" s="84" t="n">
        <v>80.59999999999999</v>
      </c>
      <c r="F21" s="84">
        <f>D21*E21</f>
        <v/>
      </c>
    </row>
    <row r="23" ht="15" customHeight="1" s="85">
      <c r="A23" s="146" t="inlineStr">
        <is>
          <t>4 — MALINGSFJERNING (KEIM Dispersion-Remover, 80,6 m²)</t>
        </is>
      </c>
    </row>
    <row r="24" ht="15" customHeight="1" s="85">
      <c r="A24" s="157" t="inlineStr">
        <is>
          <t>Nr.</t>
        </is>
      </c>
      <c r="B24" s="157" t="inlineStr">
        <is>
          <t>Beskrivelse</t>
        </is>
      </c>
      <c r="C24" s="157" t="inlineStr">
        <is>
          <t>Enh.</t>
        </is>
      </c>
      <c r="D24" s="157" t="inlineStr">
        <is>
          <t>Mengde</t>
        </is>
      </c>
      <c r="E24" s="157" t="inlineStr">
        <is>
          <t>Enhetspris ekskl. MVA</t>
        </is>
      </c>
      <c r="F24" s="157" t="inlineStr">
        <is>
          <t>Sum ekskl. MVA</t>
        </is>
      </c>
    </row>
    <row r="25" ht="15" customHeight="1" s="85">
      <c r="A25" s="84" t="inlineStr">
        <is>
          <t>H-MF01</t>
        </is>
      </c>
      <c r="B25" s="84" t="inlineStr">
        <is>
          <t>Påføring KEIM DR med sprøyte – 0,6 kg/m².</t>
        </is>
      </c>
      <c r="C25" s="84" t="inlineStr">
        <is>
          <t>m²</t>
        </is>
      </c>
      <c r="D25" s="84" t="n">
        <v>80.59999999999999</v>
      </c>
      <c r="F25" s="84">
        <f>D25*E25</f>
        <v/>
      </c>
    </row>
    <row r="26" ht="15" customHeight="1" s="85">
      <c r="A26" s="84" t="inlineStr">
        <is>
          <t>H-MF02</t>
        </is>
      </c>
      <c r="B26" s="84" t="inlineStr">
        <is>
          <t>Vasking høytrykk – 60 °C, 90–120 bar, roterende dyse.</t>
        </is>
      </c>
      <c r="C26" s="84" t="inlineStr">
        <is>
          <t>m²</t>
        </is>
      </c>
      <c r="D26" s="84" t="n">
        <v>80.59999999999999</v>
      </c>
      <c r="F26" s="84">
        <f>D26*E26</f>
        <v/>
      </c>
    </row>
    <row r="27" ht="15" customHeight="1" s="85">
      <c r="A27" s="84" t="inlineStr">
        <is>
          <t>H-MF03</t>
        </is>
      </c>
      <c r="B27" s="84" t="inlineStr">
        <is>
          <t>Oppsamling og håndtering av vaskevann (farlig avfall, kode 08 01 11*).</t>
        </is>
      </c>
      <c r="C27" s="84" t="inlineStr">
        <is>
          <t>RS</t>
        </is>
      </c>
      <c r="D27" s="84" t="n">
        <v>1</v>
      </c>
      <c r="F27" s="84">
        <f>D27*E27</f>
        <v/>
      </c>
    </row>
    <row r="29" ht="15" customHeight="1" s="85">
      <c r="A29" s="146" t="inlineStr">
        <is>
          <t>5 — DØRER OG LUKER</t>
        </is>
      </c>
    </row>
    <row r="30" ht="15" customHeight="1" s="85">
      <c r="A30" s="157" t="inlineStr">
        <is>
          <t>Nr.</t>
        </is>
      </c>
      <c r="B30" s="157" t="inlineStr">
        <is>
          <t>Beskrivelse</t>
        </is>
      </c>
      <c r="C30" s="157" t="inlineStr">
        <is>
          <t>Enh.</t>
        </is>
      </c>
      <c r="D30" s="157" t="inlineStr">
        <is>
          <t>Mengde</t>
        </is>
      </c>
      <c r="E30" s="157" t="inlineStr">
        <is>
          <t>Enhetspris ekskl. MVA</t>
        </is>
      </c>
      <c r="F30" s="157" t="inlineStr">
        <is>
          <t>Sum ekskl. MVA</t>
        </is>
      </c>
    </row>
    <row r="31" ht="15" customHeight="1" s="85">
      <c r="A31" s="84" t="inlineStr">
        <is>
          <t>H-D01</t>
        </is>
      </c>
      <c r="B31" s="84" t="inlineStr">
        <is>
          <t>Behandling/maling eksisterende dør sørfasade (ca. 2,2 m²).</t>
        </is>
      </c>
      <c r="C31" s="84" t="inlineStr">
        <is>
          <t>stk</t>
        </is>
      </c>
      <c r="D31" s="84" t="n">
        <v>1</v>
      </c>
      <c r="F31" s="84">
        <f>D31*E31</f>
        <v/>
      </c>
    </row>
    <row r="32" ht="15" customHeight="1" s="85">
      <c r="A32" s="84" t="inlineStr">
        <is>
          <t>H-D02</t>
        </is>
      </c>
      <c r="B32" s="84" t="inlineStr">
        <is>
          <t>Behandling luke/ventil (ca. 0,3 m²).</t>
        </is>
      </c>
      <c r="C32" s="84" t="inlineStr">
        <is>
          <t>stk</t>
        </is>
      </c>
      <c r="D32" s="84" t="n">
        <v>1</v>
      </c>
      <c r="F32" s="84">
        <f>D32*E32</f>
        <v/>
      </c>
    </row>
    <row r="34" ht="15" customHeight="1" s="85">
      <c r="A34" s="146" t="inlineStr">
        <is>
          <t>6 — FORURENSET AVFALL (regningsarbeid med forventet mengde; samme overflatebehandling/alder som B+E, jf. Bilag 8)</t>
        </is>
      </c>
    </row>
    <row r="35" ht="15" customHeight="1" s="85">
      <c r="A35" s="157" t="inlineStr">
        <is>
          <t>Nr.</t>
        </is>
      </c>
      <c r="B35" s="157" t="inlineStr">
        <is>
          <t>Beskrivelse</t>
        </is>
      </c>
      <c r="C35" s="157" t="inlineStr">
        <is>
          <t>Enh.</t>
        </is>
      </c>
      <c r="D35" s="157" t="inlineStr">
        <is>
          <t>Mengde</t>
        </is>
      </c>
      <c r="E35" s="157" t="inlineStr">
        <is>
          <t>Enhetspris ekskl. MVA</t>
        </is>
      </c>
      <c r="F35" s="157" t="inlineStr">
        <is>
          <t>Sum ekskl. MVA</t>
        </is>
      </c>
    </row>
    <row r="36" ht="15" customHeight="1" s="85">
      <c r="A36" s="84" t="inlineStr">
        <is>
          <t>H-FA01</t>
        </is>
      </c>
      <c r="B36" s="84" t="inlineStr">
        <is>
          <t>Separat oppsamling og emballering av forurenset puss-/malingsavfall. Samme overflatebehandling/alder som B+E – antas samme forurensning (nikkel/kvikksølv), jf. Bilag 8. Holdes adskilt fra rene masser. EAL 17 09 03/17 09 04.</t>
        </is>
      </c>
      <c r="C36" s="84" t="inlineStr">
        <is>
          <t>RS</t>
        </is>
      </c>
      <c r="D36" s="84" t="n">
        <v>1</v>
      </c>
      <c r="F36" s="84">
        <f>D36*E36</f>
        <v/>
      </c>
    </row>
    <row r="37" ht="15" customHeight="1" s="85">
      <c r="A37" s="84" t="inlineStr">
        <is>
          <t>H-FA02</t>
        </is>
      </c>
      <c r="B37" s="84" t="inlineStr">
        <is>
          <t>Merking, deklarasjon og transport til mottak godkjent for forurenset/ordinært avfall. Skalert fra B+E (~0,9 tonn).</t>
        </is>
      </c>
      <c r="C37" s="84" t="inlineStr">
        <is>
          <t>tonn</t>
        </is>
      </c>
      <c r="D37" s="84" t="n">
        <v>0.9</v>
      </c>
      <c r="F37" s="84">
        <f>D37*E37</f>
        <v/>
      </c>
    </row>
    <row r="38" ht="15" customHeight="1" s="85">
      <c r="A38" s="84" t="inlineStr">
        <is>
          <t>H-FA03</t>
        </is>
      </c>
      <c r="B38" s="84" t="inlineStr">
        <is>
          <t>Mottaks- og deponigebyr for forurenset avfall (merkostnad utover ordinært). Avregnes etter veiesedler.</t>
        </is>
      </c>
      <c r="C38" s="84" t="inlineStr">
        <is>
          <t>tonn</t>
        </is>
      </c>
      <c r="D38" s="84" t="n">
        <v>0.9</v>
      </c>
      <c r="F38" s="84">
        <f>D38*E38</f>
        <v/>
      </c>
    </row>
    <row r="39" ht="15" customHeight="1" s="85">
      <c r="A39" s="84" t="inlineStr">
        <is>
          <t>H-FA04</t>
        </is>
      </c>
      <c r="B39" s="84" t="inlineStr">
        <is>
          <t>Dokumentasjon: veiesedler, deklarasjon og bidrag til avfallssluttrapport.</t>
        </is>
      </c>
      <c r="C39" s="84" t="inlineStr">
        <is>
          <t>RS</t>
        </is>
      </c>
      <c r="D39" s="84" t="n">
        <v>1</v>
      </c>
      <c r="F39" s="84">
        <f>D39*E39</f>
        <v/>
      </c>
    </row>
    <row r="40" ht="15" customHeight="1" s="85">
      <c r="A40" s="122" t="n"/>
    </row>
    <row r="41" ht="15" customHeight="1" s="85">
      <c r="A41" s="146" t="inlineStr">
        <is>
          <t>SUM BYGG H (uten bevegelsesfuge H/J) — ekskl. MVA</t>
        </is>
      </c>
      <c r="F41" s="146">
        <f>SUM(F7:F39)</f>
        <v/>
      </c>
    </row>
    <row r="42" ht="15" customHeight="1" s="85"/>
    <row r="43" ht="15" customHeight="1" s="85">
      <c r="A43" s="159" t="inlineStr">
        <is>
          <t>Mengder iht. A40-101: pusset areal 80,6 m², stillasflate ca. 85 m² (full sørfasade inkl. åpninger). Betong skalert fra B+E med samme skadeandel (H/BE = 0,43): pigging 86 liter, 86 skadesteder. Bygg H har ingen vanlige vinduer på sørfasaden – kun 1 dør (2,2 m²) og 1 luke (0,3 m²). Bygg H har samme alder, oppbygning og eksponering som B+E og er dekket av samme miljøkartlegging; forurenset avfall (nikkel/kvikksølv) håndteres som for B+E, ca. 0,9 tonn. Oppgjør etter dokumentert vekt. Bevegelsesfuge E/H inngår i hovedentreprise; H/J inngår i opsjon O-2.</t>
        </is>
      </c>
    </row>
    <row r="44" ht="15" customHeight="1" s="85"/>
    <row r="45" ht="15" customHeight="1" s="85"/>
    <row r="46" ht="15" customHeight="1" s="85"/>
  </sheetData>
  <mergeCells count="10">
    <mergeCell ref="A2:F3"/>
    <mergeCell ref="A1:F1"/>
    <mergeCell ref="A5:F5"/>
    <mergeCell ref="A9:F9"/>
    <mergeCell ref="A23:F23"/>
    <mergeCell ref="A41:E41"/>
    <mergeCell ref="A17:F17"/>
    <mergeCell ref="A34:F34"/>
    <mergeCell ref="A43:F46"/>
    <mergeCell ref="A29:F29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12.xml><?xml version="1.0" encoding="utf-8"?>
<worksheet xmlns="http://schemas.openxmlformats.org/spreadsheetml/2006/main">
  <sheetPr filterMode="0">
    <outlinePr summaryBelow="1" summaryRight="1"/>
    <pageSetUpPr fitToPage="0"/>
  </sheetPr>
  <dimension ref="A1:F73"/>
  <sheetViews>
    <sheetView showFormulas="0" showGridLines="1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9" customWidth="1" style="84" min="1" max="1"/>
    <col width="62" customWidth="1" style="84" min="2" max="2"/>
    <col width="9" customWidth="1" style="84" min="3" max="3"/>
    <col width="10" customWidth="1" style="84" min="4" max="4"/>
    <col width="18" customWidth="1" style="84" min="5" max="5"/>
    <col width="16" customWidth="1" style="84" min="6" max="6"/>
  </cols>
  <sheetData>
    <row r="1" ht="17.25" customHeight="1" s="85">
      <c r="A1" s="144" t="inlineStr">
        <is>
          <t>OPSJON O-3 — Rehabilitering fasade sør Blokk J</t>
        </is>
      </c>
    </row>
    <row r="2" ht="15" customHeight="1" s="85">
      <c r="A2" s="160" t="inlineStr">
        <is>
          <t>Blokk J (1953, plasstøpt betong med Ytong-/Siporexforblending). Ikke fredet etter § 15 – ligger i § 19-området. Annet teknisk regime enn B/E: all puss er bom og pigges ned, ny pussoppbygging med Weber 261 Fiberpuss. Vinduer/dør iht. vindusskjema A62-001 (moderne, fabrikklakkert, sol-filter glass). Mengder iht. A40-101/A62-001 (mengdeoppsett v17). Forutsetter innvilget dispensasjon for Blokk J. Prises separat – inngår ikke i tilbudssum.</t>
        </is>
      </c>
    </row>
    <row r="3" ht="15" customHeight="1" s="85"/>
    <row r="5" ht="15" customHeight="1" s="85">
      <c r="A5" s="146" t="inlineStr">
        <is>
          <t>1 — STILLAS OG RIGG</t>
        </is>
      </c>
    </row>
    <row r="6" ht="15" customHeight="1" s="85">
      <c r="A6" s="157" t="inlineStr">
        <is>
          <t>Nr.</t>
        </is>
      </c>
      <c r="B6" s="157" t="inlineStr">
        <is>
          <t>Beskrivelse</t>
        </is>
      </c>
      <c r="C6" s="157" t="inlineStr">
        <is>
          <t>Enh.</t>
        </is>
      </c>
      <c r="D6" s="157" t="inlineStr">
        <is>
          <t>Mengde</t>
        </is>
      </c>
      <c r="E6" s="157" t="inlineStr">
        <is>
          <t>Enhetspris ekskl. MVA</t>
        </is>
      </c>
      <c r="F6" s="157" t="inlineStr">
        <is>
          <t>Sum ekskl. MVA</t>
        </is>
      </c>
    </row>
    <row r="7" ht="41.25" customHeight="1" s="85">
      <c r="A7" s="125" t="inlineStr">
        <is>
          <t>J-S01</t>
        </is>
      </c>
      <c r="B7" s="161" t="inlineStr">
        <is>
          <t>Haki murstillas med utvendig trapp – levering, montering og demontering. Full høyde og bredde fasade sør Blokk J (lengde ca. 30 m, høyde ca. 10,5 m)</t>
        </is>
      </c>
      <c r="C7" s="125" t="inlineStr">
        <is>
          <t>RS</t>
        </is>
      </c>
      <c r="D7" s="125" t="n">
        <v>1</v>
      </c>
      <c r="E7" s="125" t="n"/>
      <c r="F7" s="125">
        <f>D7*E7</f>
        <v/>
      </c>
    </row>
    <row r="8" ht="41.25" customHeight="1" s="85">
      <c r="A8" s="125" t="inlineStr">
        <is>
          <t>J-S02</t>
        </is>
      </c>
      <c r="B8" s="161" t="inlineStr">
        <is>
          <t>Inndekking med tett duk – materiell og montering. Skal fungere som regntak ved maling (krav iht. Weber 303 datablad). Ekstra viktig pga. nikkelholdig pussestøv</t>
        </is>
      </c>
      <c r="C8" s="125" t="inlineStr">
        <is>
          <t>RS</t>
        </is>
      </c>
      <c r="D8" s="125" t="n">
        <v>1</v>
      </c>
      <c r="E8" s="125" t="n"/>
      <c r="F8" s="125">
        <f>D8*E8</f>
        <v/>
      </c>
    </row>
    <row r="9" ht="15" customHeight="1" s="85">
      <c r="A9" s="125" t="inlineStr">
        <is>
          <t>J-S03</t>
        </is>
      </c>
      <c r="B9" s="161" t="inlineStr">
        <is>
          <t>Stillasleie per uke (antall uker oppgis av tilbyder)</t>
        </is>
      </c>
      <c r="C9" s="125" t="inlineStr">
        <is>
          <t>Uke</t>
        </is>
      </c>
      <c r="E9" s="125" t="n"/>
      <c r="F9" s="125">
        <f>D9*E9</f>
        <v/>
      </c>
    </row>
    <row r="10" ht="15" customHeight="1" s="85">
      <c r="A10" s="125" t="inlineStr">
        <is>
          <t>J-S04</t>
        </is>
      </c>
      <c r="B10" s="161" t="inlineStr">
        <is>
          <t>Rigg og etablering (brakke, boder, sanitær m.m.)</t>
        </is>
      </c>
      <c r="C10" s="125" t="inlineStr">
        <is>
          <t>RS</t>
        </is>
      </c>
      <c r="D10" s="125" t="n">
        <v>1</v>
      </c>
      <c r="E10" s="125" t="n"/>
      <c r="F10" s="125">
        <f>D10*E10</f>
        <v/>
      </c>
    </row>
    <row r="11" ht="15" customHeight="1" s="85">
      <c r="A11" s="125" t="inlineStr">
        <is>
          <t>J-S05</t>
        </is>
      </c>
      <c r="B11" s="161" t="inlineStr">
        <is>
          <t>Rydding og fjerning av rigg ved ferdigstillelse</t>
        </is>
      </c>
      <c r="C11" s="125" t="inlineStr">
        <is>
          <t>RS</t>
        </is>
      </c>
      <c r="D11" s="125" t="n">
        <v>1</v>
      </c>
      <c r="E11" s="125" t="n"/>
      <c r="F11" s="125">
        <f>D11*E11</f>
        <v/>
      </c>
    </row>
    <row r="12" ht="27.75" customHeight="1" s="85">
      <c r="A12" s="125" t="inlineStr">
        <is>
          <t>J-S06</t>
        </is>
      </c>
      <c r="B12" s="161" t="inlineStr">
        <is>
          <t>Veggfester iht. stillasdispensasjon. Etterfylling av hull med godkjent mørtel ved demontering</t>
        </is>
      </c>
      <c r="C12" s="125" t="inlineStr">
        <is>
          <t>stk</t>
        </is>
      </c>
      <c r="E12" s="125" t="n"/>
      <c r="F12" s="125">
        <f>D12*E12</f>
        <v/>
      </c>
    </row>
    <row r="14" ht="15" customHeight="1" s="85">
      <c r="A14" s="146" t="inlineStr">
        <is>
          <t>2 — RIVING OG DEMONTERING</t>
        </is>
      </c>
    </row>
    <row r="15" ht="15" customHeight="1" s="85">
      <c r="A15" s="157" t="inlineStr">
        <is>
          <t>Nr.</t>
        </is>
      </c>
      <c r="B15" s="157" t="inlineStr">
        <is>
          <t>Beskrivelse</t>
        </is>
      </c>
      <c r="C15" s="157" t="inlineStr">
        <is>
          <t>Enh.</t>
        </is>
      </c>
      <c r="D15" s="157" t="inlineStr">
        <is>
          <t>Mengde</t>
        </is>
      </c>
      <c r="E15" s="157" t="inlineStr">
        <is>
          <t>Enhetspris ekskl. MVA</t>
        </is>
      </c>
      <c r="F15" s="157" t="inlineStr">
        <is>
          <t>Sum ekskl. MVA</t>
        </is>
      </c>
    </row>
    <row r="16" ht="15" customHeight="1" s="85">
      <c r="A16" s="125" t="inlineStr">
        <is>
          <t>J-R01</t>
        </is>
      </c>
      <c r="B16" s="161" t="inlineStr">
        <is>
          <t>Demontering av eksisterende stor stålrist 3. etg. øst (tiltak S6)</t>
        </is>
      </c>
      <c r="C16" s="125" t="inlineStr">
        <is>
          <t>RS</t>
        </is>
      </c>
      <c r="D16" s="125" t="n">
        <v>1</v>
      </c>
      <c r="E16" s="125" t="n"/>
      <c r="F16" s="125">
        <f>D16*E16</f>
        <v/>
      </c>
    </row>
    <row r="17" ht="15" customHeight="1" s="85">
      <c r="A17" s="125" t="inlineStr">
        <is>
          <t>J-R02</t>
        </is>
      </c>
      <c r="B17" s="161" t="inlineStr">
        <is>
          <t>Demontering av eksisterende ståldør 2. etg. øst (tiltak S7)</t>
        </is>
      </c>
      <c r="C17" s="125" t="inlineStr">
        <is>
          <t>RS</t>
        </is>
      </c>
      <c r="D17" s="125" t="n">
        <v>1</v>
      </c>
      <c r="E17" s="125" t="n"/>
      <c r="F17" s="125">
        <f>D17*E17</f>
        <v/>
      </c>
    </row>
    <row r="18" ht="15" customHeight="1" s="85">
      <c r="A18" s="125" t="inlineStr">
        <is>
          <t>J-R03</t>
        </is>
      </c>
      <c r="B18" s="161" t="inlineStr">
        <is>
          <t>Demontering av eksisterende glass i ramme, 2 felt (tiltak S5)</t>
        </is>
      </c>
      <c r="C18" s="125" t="inlineStr">
        <is>
          <t>stk</t>
        </is>
      </c>
      <c r="D18" s="125" t="n">
        <v>2</v>
      </c>
      <c r="E18" s="125" t="n"/>
      <c r="F18" s="125">
        <f>D18*E18</f>
        <v/>
      </c>
    </row>
    <row r="20" ht="15" customHeight="1" s="85">
      <c r="A20" s="146" t="inlineStr">
        <is>
          <t>3 — PIGGING AV ALL PUSS (242,9 m²)</t>
        </is>
      </c>
    </row>
    <row r="21" ht="15" customHeight="1" s="85">
      <c r="A21" s="157" t="inlineStr">
        <is>
          <t>Nr.</t>
        </is>
      </c>
      <c r="B21" s="157" t="inlineStr">
        <is>
          <t>Beskrivelse</t>
        </is>
      </c>
      <c r="C21" s="157" t="inlineStr">
        <is>
          <t>Enh.</t>
        </is>
      </c>
      <c r="D21" s="157" t="inlineStr">
        <is>
          <t>Mengde</t>
        </is>
      </c>
      <c r="E21" s="157" t="inlineStr">
        <is>
          <t>Enhetspris ekskl. MVA</t>
        </is>
      </c>
      <c r="F21" s="157" t="inlineStr">
        <is>
          <t>Sum ekskl. MVA</t>
        </is>
      </c>
    </row>
    <row r="22" ht="27.75" customHeight="1" s="85">
      <c r="A22" s="125" t="inlineStr">
        <is>
          <t>J-PG01</t>
        </is>
      </c>
      <c r="B22" s="161" t="inlineStr">
        <is>
          <t>Pigging av puss + maling med håndholdt pigghammer til ren Ytong (ca. 12 mm). All puss er bom</t>
        </is>
      </c>
      <c r="C22" s="125" t="inlineStr">
        <is>
          <t>m²</t>
        </is>
      </c>
      <c r="D22" s="125" t="n">
        <v>242.9</v>
      </c>
      <c r="E22" s="125" t="n"/>
      <c r="F22" s="125">
        <f>D22*E22</f>
        <v/>
      </c>
    </row>
    <row r="23" ht="15" customHeight="1" s="85">
      <c r="A23" s="125" t="inlineStr">
        <is>
          <t>J-PG02</t>
        </is>
      </c>
      <c r="B23" s="161" t="inlineStr">
        <is>
          <t>Punktavsug med HEPA-filter ved pigging (krav pga. nikkelholdig støv)</t>
        </is>
      </c>
      <c r="C23" s="125" t="inlineStr">
        <is>
          <t>RS</t>
        </is>
      </c>
      <c r="D23" s="125" t="n">
        <v>1</v>
      </c>
      <c r="E23" s="125" t="n"/>
      <c r="F23" s="125">
        <f>D23*E23</f>
        <v/>
      </c>
    </row>
    <row r="24" ht="27.75" customHeight="1" s="85">
      <c r="A24" s="125" t="inlineStr">
        <is>
          <t>J-PG03</t>
        </is>
      </c>
      <c r="B24" s="161" t="inlineStr">
        <is>
          <t>Tildekking av arbeidsområde for støvkontroll + personlig verneutstyr (luftforsynt åndedrettsvern)</t>
        </is>
      </c>
      <c r="C24" s="125" t="inlineStr">
        <is>
          <t>RS</t>
        </is>
      </c>
      <c r="D24" s="125" t="n">
        <v>1</v>
      </c>
      <c r="E24" s="125" t="n"/>
      <c r="F24" s="125">
        <f>D24*E24</f>
        <v/>
      </c>
    </row>
    <row r="25" ht="27.75" customHeight="1" s="85">
      <c r="A25" s="125" t="inlineStr">
        <is>
          <t>J-PG04</t>
        </is>
      </c>
      <c r="B25" s="161" t="inlineStr">
        <is>
          <t>Rengjøring av Ytong-overflate etter pigging (børsting/blåsing) før ny pussoppbygging</t>
        </is>
      </c>
      <c r="C25" s="125" t="inlineStr">
        <is>
          <t>m²</t>
        </is>
      </c>
      <c r="D25" s="125" t="n">
        <v>242.9</v>
      </c>
      <c r="E25" s="125" t="n"/>
      <c r="F25" s="125">
        <f>D25*E25</f>
        <v/>
      </c>
    </row>
    <row r="27" ht="15" customHeight="1" s="85">
      <c r="A27" s="146" t="inlineStr">
        <is>
          <t>4 — GJENMURING MED YTONG (SP, S6, S7)</t>
        </is>
      </c>
    </row>
    <row r="28" ht="15" customHeight="1" s="85">
      <c r="A28" s="157" t="inlineStr">
        <is>
          <t>Nr.</t>
        </is>
      </c>
      <c r="B28" s="157" t="inlineStr">
        <is>
          <t>Beskrivelse</t>
        </is>
      </c>
      <c r="C28" s="157" t="inlineStr">
        <is>
          <t>Enh.</t>
        </is>
      </c>
      <c r="D28" s="157" t="inlineStr">
        <is>
          <t>Mengde</t>
        </is>
      </c>
      <c r="E28" s="157" t="inlineStr">
        <is>
          <t>Enhetspris ekskl. MVA</t>
        </is>
      </c>
      <c r="F28" s="157" t="inlineStr">
        <is>
          <t>Sum ekskl. MVA</t>
        </is>
      </c>
    </row>
    <row r="29" ht="27.75" customHeight="1" s="85">
      <c r="A29" s="125" t="inlineStr">
        <is>
          <t>J-G01</t>
        </is>
      </c>
      <c r="B29" s="161" t="inlineStr">
        <is>
          <t>Gjenmuring av 7 ventilasjonsspalter (tiltak SP) med Ytong gjennom full veggdybde (300 mm). Ca. 5,4 m²</t>
        </is>
      </c>
      <c r="C29" s="125" t="inlineStr">
        <is>
          <t>m²</t>
        </is>
      </c>
      <c r="D29" s="125" t="n">
        <v>5.4</v>
      </c>
      <c r="E29" s="125" t="n"/>
      <c r="F29" s="125">
        <f>D29*E29</f>
        <v/>
      </c>
    </row>
    <row r="30" ht="15" customHeight="1" s="85">
      <c r="A30" s="125" t="inlineStr">
        <is>
          <t>J-G02</t>
        </is>
      </c>
      <c r="B30" s="161" t="inlineStr">
        <is>
          <t>Gjenmuring av rest-åpning S6 med Ytong (3,26 m²)</t>
        </is>
      </c>
      <c r="C30" s="125" t="inlineStr">
        <is>
          <t>m²</t>
        </is>
      </c>
      <c r="D30" s="125" t="n">
        <v>3.26</v>
      </c>
      <c r="E30" s="125" t="n"/>
      <c r="F30" s="125">
        <f>D30*E30</f>
        <v/>
      </c>
    </row>
    <row r="31" ht="15" customHeight="1" s="85">
      <c r="A31" s="125" t="inlineStr">
        <is>
          <t>J-G03</t>
        </is>
      </c>
      <c r="B31" s="161" t="inlineStr">
        <is>
          <t>Gjenmuring av rest-åpning S7 med Ytong (4,40 m²)</t>
        </is>
      </c>
      <c r="C31" s="125" t="inlineStr">
        <is>
          <t>m²</t>
        </is>
      </c>
      <c r="D31" s="125" t="n">
        <v>4.4</v>
      </c>
      <c r="E31" s="125" t="n"/>
      <c r="F31" s="125">
        <f>D31*E31</f>
        <v/>
      </c>
    </row>
    <row r="33" ht="15" customHeight="1" s="85">
      <c r="A33" s="146" t="inlineStr">
        <is>
          <t>5 — PUSS OG OVERFLATEBEHANDLING (256 m²)</t>
        </is>
      </c>
    </row>
    <row r="34" ht="15" customHeight="1" s="85">
      <c r="A34" s="157" t="inlineStr">
        <is>
          <t>Nr.</t>
        </is>
      </c>
      <c r="B34" s="157" t="inlineStr">
        <is>
          <t>Beskrivelse</t>
        </is>
      </c>
      <c r="C34" s="157" t="inlineStr">
        <is>
          <t>Enh.</t>
        </is>
      </c>
      <c r="D34" s="157" t="inlineStr">
        <is>
          <t>Mengde</t>
        </is>
      </c>
      <c r="E34" s="157" t="inlineStr">
        <is>
          <t>Enhetspris ekskl. MVA</t>
        </is>
      </c>
      <c r="F34" s="157" t="inlineStr">
        <is>
          <t>Sum ekskl. MVA</t>
        </is>
      </c>
    </row>
    <row r="35" ht="27.75" customHeight="1" s="85">
      <c r="A35" s="125" t="inlineStr">
        <is>
          <t>J-P01</t>
        </is>
      </c>
      <c r="B35" s="161" t="inlineStr">
        <is>
          <t>Forvanning av Ytong-overflate før påføring (sterkt sugende underlag). 242,9 m² fasade + 13,06 m² gjenmurte felter</t>
        </is>
      </c>
      <c r="C35" s="125" t="inlineStr">
        <is>
          <t>m²</t>
        </is>
      </c>
      <c r="D35" s="125" t="n">
        <v>256</v>
      </c>
      <c r="E35" s="125" t="n"/>
      <c r="F35" s="125">
        <f>D35*E35</f>
        <v/>
      </c>
    </row>
    <row r="36" ht="15" customHeight="1" s="85">
      <c r="A36" s="125" t="inlineStr">
        <is>
          <t>J-P02</t>
        </is>
      </c>
      <c r="B36" s="161" t="inlineStr">
        <is>
          <t>Weber 261 Fiberpuss – 1. sjikt 4-6 mm, sprøytet eller for hånd</t>
        </is>
      </c>
      <c r="C36" s="125" t="inlineStr">
        <is>
          <t>m²</t>
        </is>
      </c>
      <c r="D36" s="125" t="n">
        <v>256</v>
      </c>
      <c r="E36" s="125" t="n"/>
      <c r="F36" s="125">
        <f>D36*E36</f>
        <v/>
      </c>
    </row>
    <row r="37" ht="27.75" customHeight="1" s="85">
      <c r="A37" s="125" t="inlineStr">
        <is>
          <t>J-P03</t>
        </is>
      </c>
      <c r="B37" s="161" t="inlineStr">
        <is>
          <t>Webertherm 397 armeringsnett – legges i 1. sjikt, dekkes fullstendig, min. 10 cm overlapp</t>
        </is>
      </c>
      <c r="C37" s="125" t="inlineStr">
        <is>
          <t>m²</t>
        </is>
      </c>
      <c r="D37" s="125" t="n">
        <v>285</v>
      </c>
      <c r="E37" s="125" t="n"/>
      <c r="F37" s="125">
        <f>D37*E37</f>
        <v/>
      </c>
    </row>
    <row r="38" ht="15" customHeight="1" s="85">
      <c r="A38" s="125" t="inlineStr">
        <is>
          <t>J-P04</t>
        </is>
      </c>
      <c r="B38" s="161" t="inlineStr">
        <is>
          <t>Hjørnebeslag, startlist (Weber 400/401) og ekstra nett rundt åpninger</t>
        </is>
      </c>
      <c r="C38" s="125" t="inlineStr">
        <is>
          <t>RS</t>
        </is>
      </c>
      <c r="D38" s="125" t="n">
        <v>1</v>
      </c>
      <c r="E38" s="125" t="n"/>
      <c r="F38" s="125">
        <f>D38*E38</f>
        <v/>
      </c>
    </row>
    <row r="39" ht="15" customHeight="1" s="85">
      <c r="A39" s="125" t="inlineStr">
        <is>
          <t>J-P05</t>
        </is>
      </c>
      <c r="B39" s="161" t="inlineStr">
        <is>
          <t>Weber 261 Fiberpuss – 2. sjikt 3-4 mm, filses til ønsket struktur</t>
        </is>
      </c>
      <c r="C39" s="125" t="inlineStr">
        <is>
          <t>m²</t>
        </is>
      </c>
      <c r="D39" s="125" t="n">
        <v>256</v>
      </c>
      <c r="E39" s="125" t="n"/>
      <c r="F39" s="125">
        <f>D39*E39</f>
        <v/>
      </c>
    </row>
    <row r="40" ht="15" customHeight="1" s="85">
      <c r="A40" s="125" t="inlineStr">
        <is>
          <t>J-P06</t>
        </is>
      </c>
      <c r="B40" s="161" t="inlineStr">
        <is>
          <t>Bordforskalingsinntrykk i pussoverflaten (samsvar med Blokk B/E)</t>
        </is>
      </c>
      <c r="C40" s="125" t="inlineStr">
        <is>
          <t>m²</t>
        </is>
      </c>
      <c r="D40" s="125" t="n">
        <v>256</v>
      </c>
      <c r="E40" s="125" t="n"/>
      <c r="F40" s="125">
        <f>D40*E40</f>
        <v/>
      </c>
    </row>
    <row r="41" ht="27.75" customHeight="1" s="85">
      <c r="A41" s="125" t="inlineStr">
        <is>
          <t>J-P07</t>
        </is>
      </c>
      <c r="B41" s="161" t="inlineStr">
        <is>
          <t>Weberton 303 Silikatmaling – 2 strøk, terrakotta NCS S4040-Y60R. Herdetid puss min. 14 døgn før maling</t>
        </is>
      </c>
      <c r="C41" s="125" t="inlineStr">
        <is>
          <t>m²</t>
        </is>
      </c>
      <c r="D41" s="125" t="n">
        <v>256</v>
      </c>
      <c r="E41" s="125" t="n"/>
      <c r="F41" s="125">
        <f>D41*E41</f>
        <v/>
      </c>
    </row>
    <row r="43" ht="15" customHeight="1" s="85">
      <c r="A43" s="146" t="inlineStr">
        <is>
          <t>6 — VINDUER OG DØRER (iht. vindusskjema A62-001)</t>
        </is>
      </c>
    </row>
    <row r="44" ht="15" customHeight="1" s="85">
      <c r="A44" s="157" t="inlineStr">
        <is>
          <t>Nr.</t>
        </is>
      </c>
      <c r="B44" s="157" t="inlineStr">
        <is>
          <t>Beskrivelse</t>
        </is>
      </c>
      <c r="C44" s="157" t="inlineStr">
        <is>
          <t>Enh.</t>
        </is>
      </c>
      <c r="D44" s="157" t="inlineStr">
        <is>
          <t>Mengde</t>
        </is>
      </c>
      <c r="E44" s="157" t="inlineStr">
        <is>
          <t>Enhetspris ekskl. MVA</t>
        </is>
      </c>
      <c r="F44" s="157" t="inlineStr">
        <is>
          <t>Sum ekskl. MVA</t>
        </is>
      </c>
    </row>
    <row r="45" ht="41.25" customHeight="1" s="85">
      <c r="A45" s="125" t="inlineStr">
        <is>
          <t>J-V01</t>
        </is>
      </c>
      <c r="B45" s="161" t="inlineStr">
        <is>
          <t>S3: nytt fast vindu type V7 (2390×1090 = 2,6 m²), isolert smalprofil aluminium/metall tilsv. støpejernsrammer. Sol-filter glass U-verdi 1,2, fabrikklakkert NCS S7020-G30Y</t>
        </is>
      </c>
      <c r="C45" s="125" t="inlineStr">
        <is>
          <t>stk</t>
        </is>
      </c>
      <c r="D45" s="125" t="n">
        <v>1</v>
      </c>
      <c r="E45" s="125" t="n"/>
      <c r="F45" s="125">
        <f>D45*E45</f>
        <v/>
      </c>
    </row>
    <row r="46" ht="41.25" customHeight="1" s="85">
      <c r="A46" s="125" t="inlineStr">
        <is>
          <t>J-V02</t>
        </is>
      </c>
      <c r="B46" s="161" t="inlineStr">
        <is>
          <t>S4: ny hovedinngang type V6 (2390×2490 = 5,95 m²), dørfelt + fast vindu, isolert smalprofil aluminium/metall, fast stolpe. Sol-filter glass, fabrikklakkert</t>
        </is>
      </c>
      <c r="C46" s="125" t="inlineStr">
        <is>
          <t>stk</t>
        </is>
      </c>
      <c r="D46" s="125" t="n">
        <v>1</v>
      </c>
      <c r="E46" s="125" t="n"/>
      <c r="F46" s="125">
        <f>D46*E46</f>
        <v/>
      </c>
    </row>
    <row r="47" ht="27.75" customHeight="1" s="85">
      <c r="A47" s="125" t="inlineStr">
        <is>
          <t>J-V03</t>
        </is>
      </c>
      <c r="B47" s="161" t="inlineStr">
        <is>
          <t>S5: nytt typegodkjent E30 brannglass for skjerming av rømningsvei, montert i eksisterende ramme (2 felt, 6,5 m²)</t>
        </is>
      </c>
      <c r="C47" s="125" t="inlineStr">
        <is>
          <t>m²</t>
        </is>
      </c>
      <c r="D47" s="125" t="n">
        <v>6.5</v>
      </c>
      <c r="E47" s="125" t="n"/>
      <c r="F47" s="125">
        <f>D47*E47</f>
        <v/>
      </c>
    </row>
    <row r="48" ht="27.75" customHeight="1" s="85">
      <c r="A48" s="125" t="inlineStr">
        <is>
          <t>J-V04</t>
        </is>
      </c>
      <c r="B48" s="161" t="inlineStr">
        <is>
          <t>S6: nytt vindu type V1 (1090×1190 = 1,3 m²), laminert furu aluminiumsmantlet utside, innadslående. Sol-filter glass, fabrikklakkert</t>
        </is>
      </c>
      <c r="C48" s="125" t="inlineStr">
        <is>
          <t>stk</t>
        </is>
      </c>
      <c r="D48" s="125" t="n">
        <v>1</v>
      </c>
      <c r="E48" s="125" t="n"/>
      <c r="F48" s="125">
        <f>D48*E48</f>
        <v/>
      </c>
    </row>
    <row r="49" ht="27.75" customHeight="1" s="85">
      <c r="A49" s="125" t="inlineStr">
        <is>
          <t>J-V05</t>
        </is>
      </c>
      <c r="B49" s="161" t="inlineStr">
        <is>
          <t>S7: to nye vinduer type V1 (1090×1190 hver), laminert furu aluminiumsmantlet, innadslående. Sol-filter glass, fabrikklakkert</t>
        </is>
      </c>
      <c r="C49" s="125" t="inlineStr">
        <is>
          <t>stk</t>
        </is>
      </c>
      <c r="D49" s="125" t="n">
        <v>2</v>
      </c>
      <c r="E49" s="125" t="n"/>
      <c r="F49" s="125">
        <f>D49*E49</f>
        <v/>
      </c>
    </row>
    <row r="50" ht="27.75" customHeight="1" s="85">
      <c r="A50" s="125" t="inlineStr">
        <is>
          <t>J-V06</t>
        </is>
      </c>
      <c r="B50" s="161" t="inlineStr">
        <is>
          <t>S8: nytt vindu type V1 (1090×1190 = 1,3 m²) i eksisterende gjenmurt åpning. Sol-filter glass, fabrikklakkert</t>
        </is>
      </c>
      <c r="C50" s="125" t="inlineStr">
        <is>
          <t>stk</t>
        </is>
      </c>
      <c r="D50" s="125" t="n">
        <v>1</v>
      </c>
      <c r="E50" s="125" t="n"/>
      <c r="F50" s="125">
        <f>D50*E50</f>
        <v/>
      </c>
    </row>
    <row r="52" ht="15" customHeight="1" s="85">
      <c r="A52" s="146" t="inlineStr">
        <is>
          <t>7 — BESLAG (0,7 mm lakkert stål, farge Silver)</t>
        </is>
      </c>
    </row>
    <row r="53" ht="15" customHeight="1" s="85">
      <c r="A53" s="157" t="inlineStr">
        <is>
          <t>Nr.</t>
        </is>
      </c>
      <c r="B53" s="157" t="inlineStr">
        <is>
          <t>Beskrivelse</t>
        </is>
      </c>
      <c r="C53" s="157" t="inlineStr">
        <is>
          <t>Enh.</t>
        </is>
      </c>
      <c r="D53" s="157" t="inlineStr">
        <is>
          <t>Mengde</t>
        </is>
      </c>
      <c r="E53" s="157" t="inlineStr">
        <is>
          <t>Enhetspris ekskl. MVA</t>
        </is>
      </c>
      <c r="F53" s="157" t="inlineStr">
        <is>
          <t>Sum ekskl. MVA</t>
        </is>
      </c>
    </row>
    <row r="54" ht="27.75" customHeight="1" s="85">
      <c r="A54" s="125" t="inlineStr">
        <is>
          <t>J-BL01</t>
        </is>
      </c>
      <c r="B54" s="161" t="inlineStr">
        <is>
          <t>Sålebenkbeslag på alle 20 vinduer, ca. 35,3 lm. Fall 1:5 utover (jf. detalj A50-1), dryppnese, slisset 25 mm bak</t>
        </is>
      </c>
      <c r="C54" s="125" t="inlineStr">
        <is>
          <t>lm</t>
        </is>
      </c>
      <c r="D54" s="125" t="n">
        <v>35.3</v>
      </c>
      <c r="E54" s="125" t="n"/>
      <c r="F54" s="125">
        <f>D54*E54</f>
        <v/>
      </c>
    </row>
    <row r="55" ht="27.75" customHeight="1" s="85">
      <c r="A55" s="125" t="inlineStr">
        <is>
          <t>J-BL02</t>
        </is>
      </c>
      <c r="B55" s="161" t="inlineStr">
        <is>
          <t>Sokkelbeslag 300 mm høyt langs hele sørfasaden, ca. 30 lm. Slisset 25 mm, dryppnese, fugetetting</t>
        </is>
      </c>
      <c r="C55" s="125" t="inlineStr">
        <is>
          <t>lm</t>
        </is>
      </c>
      <c r="D55" s="125" t="n">
        <v>30</v>
      </c>
      <c r="E55" s="125" t="n"/>
      <c r="F55" s="125">
        <f>D55*E55</f>
        <v/>
      </c>
    </row>
    <row r="57" ht="15" customHeight="1" s="85">
      <c r="A57" s="146" t="inlineStr">
        <is>
          <t>8 — MALING AV EKSISTERENDE VINDUER/DØRER</t>
        </is>
      </c>
    </row>
    <row r="58" ht="15" customHeight="1" s="85">
      <c r="A58" s="157" t="inlineStr">
        <is>
          <t>Nr.</t>
        </is>
      </c>
      <c r="B58" s="157" t="inlineStr">
        <is>
          <t>Beskrivelse</t>
        </is>
      </c>
      <c r="C58" s="157" t="inlineStr">
        <is>
          <t>Enh.</t>
        </is>
      </c>
      <c r="D58" s="157" t="inlineStr">
        <is>
          <t>Mengde</t>
        </is>
      </c>
      <c r="E58" s="157" t="inlineStr">
        <is>
          <t>Enhetspris ekskl. MVA</t>
        </is>
      </c>
      <c r="F58" s="157" t="inlineStr">
        <is>
          <t>Sum ekskl. MVA</t>
        </is>
      </c>
    </row>
    <row r="59" ht="41.25" customHeight="1" s="85">
      <c r="A59" s="125" t="inlineStr">
        <is>
          <t>J-M01</t>
        </is>
      </c>
      <c r="B59" s="161" t="inlineStr">
        <is>
          <t>Linoljemaling (2 strøk inkl. forarbeid) av eksisterende vinduer, sprosser og dører som beholdes. NCS S7020-G30Y. Nye vinduer/dør (S3-S8) leveres fabrikklakkert og inngår ikke her</t>
        </is>
      </c>
      <c r="C59" s="125" t="inlineStr">
        <is>
          <t>RS</t>
        </is>
      </c>
      <c r="D59" s="125" t="n">
        <v>1</v>
      </c>
      <c r="E59" s="125" t="n"/>
      <c r="F59" s="125">
        <f>D59*E59</f>
        <v/>
      </c>
    </row>
    <row r="61" ht="15" customHeight="1" s="85">
      <c r="A61" s="146" t="inlineStr">
        <is>
          <t>9 — FORURENSET AVFALL (farlig avfall, NS-kode 7051)</t>
        </is>
      </c>
    </row>
    <row r="62" ht="15" customHeight="1" s="85">
      <c r="A62" s="157" t="inlineStr">
        <is>
          <t>Nr.</t>
        </is>
      </c>
      <c r="B62" s="157" t="inlineStr">
        <is>
          <t>Beskrivelse</t>
        </is>
      </c>
      <c r="C62" s="157" t="inlineStr">
        <is>
          <t>Enh.</t>
        </is>
      </c>
      <c r="D62" s="157" t="inlineStr">
        <is>
          <t>Mengde</t>
        </is>
      </c>
      <c r="E62" s="157" t="inlineStr">
        <is>
          <t>Enhetspris ekskl. MVA</t>
        </is>
      </c>
      <c r="F62" s="157" t="inlineStr">
        <is>
          <t>Sum ekskl. MVA</t>
        </is>
      </c>
    </row>
    <row r="63" ht="27.75" customHeight="1" s="85">
      <c r="A63" s="125" t="inlineStr">
        <is>
          <t>J-FA01</t>
        </is>
      </c>
      <c r="B63" s="161" t="inlineStr">
        <is>
          <t>Separat oppsamling og emballering av forurenset pussavfall (nikkel &gt; 1000 mg/kg, jf. Eurofins). Holdes adskilt fra rene masser</t>
        </is>
      </c>
      <c r="C63" s="125" t="inlineStr">
        <is>
          <t>RS</t>
        </is>
      </c>
      <c r="D63" s="125" t="n">
        <v>1</v>
      </c>
      <c r="E63" s="125" t="n"/>
      <c r="F63" s="125">
        <f>D63*E63</f>
        <v/>
      </c>
    </row>
    <row r="64" ht="27.75" customHeight="1" s="85">
      <c r="A64" s="125" t="inlineStr">
        <is>
          <t>J-FA02</t>
        </is>
      </c>
      <c r="B64" s="161" t="inlineStr">
        <is>
          <t>Deponiavgift farlig avfall (puss + maling, NS 7051). Volum ca. 2,9 m³ ≈ 5,83 tonn</t>
        </is>
      </c>
      <c r="C64" s="125" t="inlineStr">
        <is>
          <t>kg</t>
        </is>
      </c>
      <c r="D64" s="125" t="n">
        <v>5830</v>
      </c>
      <c r="E64" s="125" t="n"/>
      <c r="F64" s="125">
        <f>D64*E64</f>
        <v/>
      </c>
    </row>
    <row r="65" ht="15" customHeight="1" s="85">
      <c r="A65" s="125" t="inlineStr">
        <is>
          <t>J-FA03</t>
        </is>
      </c>
      <c r="B65" s="161" t="inlineStr">
        <is>
          <t>Deponiavgift rene betongmasser fra lokale reparasjoner</t>
        </is>
      </c>
      <c r="C65" s="125" t="inlineStr">
        <is>
          <t>tonn</t>
        </is>
      </c>
      <c r="D65" s="125" t="n">
        <v>0.3</v>
      </c>
      <c r="E65" s="125" t="n"/>
      <c r="F65" s="125">
        <f>D65*E65</f>
        <v/>
      </c>
    </row>
    <row r="66" ht="15" customHeight="1" s="85">
      <c r="A66" s="125" t="inlineStr">
        <is>
          <t>J-FA04</t>
        </is>
      </c>
      <c r="B66" s="161" t="inlineStr">
        <is>
          <t>Dokumentasjon: veiesedler, deklarasjon og bidrag til avfallssluttrapport</t>
        </is>
      </c>
      <c r="C66" s="125" t="inlineStr">
        <is>
          <t>RS</t>
        </is>
      </c>
      <c r="D66" s="125" t="n">
        <v>1</v>
      </c>
      <c r="E66" s="125" t="n"/>
      <c r="F66" s="125">
        <f>D66*E66</f>
        <v/>
      </c>
    </row>
    <row r="68" ht="15" customHeight="1" s="85">
      <c r="A68" s="146" t="inlineStr">
        <is>
          <t>SUM OPSJON O-3 (Blokk J) — ekskl. MVA</t>
        </is>
      </c>
      <c r="F68" s="146">
        <f>SUM(F7:F66)</f>
        <v/>
      </c>
    </row>
    <row r="70" ht="15" customHeight="1" s="85">
      <c r="A70" s="159" t="inlineStr">
        <is>
          <t>Mengder iht. A40-101 og vindusskjema A62-001 (mengdeoppsett v17). Pusset areal 242,9 m² + gjenmuringer = 256 m². All puss er bom (ren sementpuss for sterk for Ytong) og pigges ned; ny puss bygges opp med Weber 261 Fiberpuss-system. Vinduer/dør følger vindusskjema A62-001 (moderne, fabrikklakkert, sol-filter glass U-verdi 1,2); S5 beholder E30. Sålebenkbeslag på 20 vinduer (35,3 lm), fall 1:5 jf. A50-1. Forurenset pussavfall håndteres som farlig avfall (NS 7051, nikkel). Opsjonen forutsetter innvilget dispensasjon for Blokk J og prises separat. Glassareal S4 verifiseres mot leverandørtegning.</t>
        </is>
      </c>
    </row>
    <row r="71" ht="15" customHeight="1" s="85"/>
    <row r="72" ht="15" customHeight="1" s="85"/>
    <row r="73" ht="15" customHeight="1" s="85"/>
  </sheetData>
  <mergeCells count="13">
    <mergeCell ref="A33:F33"/>
    <mergeCell ref="A52:F52"/>
    <mergeCell ref="A2:F3"/>
    <mergeCell ref="A14:F14"/>
    <mergeCell ref="A1:F1"/>
    <mergeCell ref="A5:F5"/>
    <mergeCell ref="A27:F27"/>
    <mergeCell ref="A68:E68"/>
    <mergeCell ref="A61:F61"/>
    <mergeCell ref="A70:F73"/>
    <mergeCell ref="A20:F20"/>
    <mergeCell ref="A43:F43"/>
    <mergeCell ref="A57:F57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2026-03-23T16:01:03Z</dcterms:created>
  <dcterms:modified xmlns:dcterms="http://purl.org/dc/terms/" xmlns:xsi="http://www.w3.org/2001/XMLSchema-instance" xsi:type="dcterms:W3CDTF">2026-06-02T06:30:27Z</dcterms:modified>
  <cp:lastModifiedBy>Ruben Krokstrand, Hydroparken Notodden</cp:lastModifiedBy>
  <cp:revision>0</cp:revision>
</cp:coreProperties>
</file>